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13_ncr:1_{0D0FF7E8-159F-44A5-9498-52C8E470F61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otales_Fonasa_-_No_Fonasa" sheetId="1" r:id="rId1"/>
    <sheet name="_Fonasa-No_Fonasa_por_Dp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29" i="2" l="1"/>
  <c r="BH29" i="2"/>
  <c r="BF29" i="2"/>
  <c r="BF31" i="2" s="1"/>
  <c r="BE29" i="2"/>
  <c r="BC29" i="2"/>
  <c r="BB29" i="2"/>
  <c r="AZ29" i="2"/>
  <c r="AY29" i="2"/>
  <c r="AW29" i="2"/>
  <c r="AV29" i="2"/>
  <c r="AT29" i="2"/>
  <c r="AS29" i="2"/>
  <c r="AS31" i="2" s="1"/>
  <c r="AQ29" i="2"/>
  <c r="AP29" i="2"/>
  <c r="AN29" i="2"/>
  <c r="AM29" i="2"/>
  <c r="AK29" i="2"/>
  <c r="AJ29" i="2"/>
  <c r="AH29" i="2"/>
  <c r="AG29" i="2"/>
  <c r="AE29" i="2"/>
  <c r="AD29" i="2"/>
  <c r="AB29" i="2"/>
  <c r="AA29" i="2"/>
  <c r="Y29" i="2"/>
  <c r="X29" i="2"/>
  <c r="V29" i="2"/>
  <c r="U29" i="2"/>
  <c r="S29" i="2"/>
  <c r="R29" i="2"/>
  <c r="P29" i="2"/>
  <c r="O29" i="2"/>
  <c r="M29" i="2"/>
  <c r="L29" i="2"/>
  <c r="J29" i="2"/>
  <c r="I29" i="2"/>
  <c r="G29" i="2"/>
  <c r="F29" i="2"/>
  <c r="D29" i="2"/>
  <c r="C29" i="2"/>
  <c r="D19" i="2"/>
  <c r="D31" i="2"/>
  <c r="F19" i="2"/>
  <c r="F31" i="2" s="1"/>
  <c r="G19" i="2"/>
  <c r="I19" i="2"/>
  <c r="I31" i="2" s="1"/>
  <c r="J19" i="2"/>
  <c r="J31" i="2" s="1"/>
  <c r="L19" i="2"/>
  <c r="L31" i="2" s="1"/>
  <c r="M19" i="2"/>
  <c r="M31" i="2" s="1"/>
  <c r="O19" i="2"/>
  <c r="O31" i="2" s="1"/>
  <c r="P19" i="2"/>
  <c r="P31" i="2" s="1"/>
  <c r="R19" i="2"/>
  <c r="R31" i="2" s="1"/>
  <c r="S19" i="2"/>
  <c r="U19" i="2"/>
  <c r="U31" i="2"/>
  <c r="V19" i="2"/>
  <c r="V31" i="2" s="1"/>
  <c r="X19" i="2"/>
  <c r="X31" i="2"/>
  <c r="Y19" i="2"/>
  <c r="AA19" i="2"/>
  <c r="AA31" i="2" s="1"/>
  <c r="AB19" i="2"/>
  <c r="AB31" i="2" s="1"/>
  <c r="AD19" i="2"/>
  <c r="AD31" i="2" s="1"/>
  <c r="AE19" i="2"/>
  <c r="AE31" i="2" s="1"/>
  <c r="AG19" i="2"/>
  <c r="AG31" i="2" s="1"/>
  <c r="AH19" i="2"/>
  <c r="AH31" i="2"/>
  <c r="AJ19" i="2"/>
  <c r="AJ31" i="2" s="1"/>
  <c r="AK19" i="2"/>
  <c r="AM19" i="2"/>
  <c r="AM31" i="2" s="1"/>
  <c r="AN19" i="2"/>
  <c r="AN31" i="2" s="1"/>
  <c r="AP19" i="2"/>
  <c r="AP31" i="2" s="1"/>
  <c r="AQ19" i="2"/>
  <c r="AQ31" i="2" s="1"/>
  <c r="AS19" i="2"/>
  <c r="AT19" i="2"/>
  <c r="AT31" i="2" s="1"/>
  <c r="AV19" i="2"/>
  <c r="AV31" i="2" s="1"/>
  <c r="AW19" i="2"/>
  <c r="AW31" i="2"/>
  <c r="AY19" i="2"/>
  <c r="AY31" i="2" s="1"/>
  <c r="AZ19" i="2"/>
  <c r="BB19" i="2"/>
  <c r="BB31" i="2" s="1"/>
  <c r="BC19" i="2"/>
  <c r="BC31" i="2" s="1"/>
  <c r="BE19" i="2"/>
  <c r="BE31" i="2" s="1"/>
  <c r="BF19" i="2"/>
  <c r="BH19" i="2"/>
  <c r="BH31" i="2"/>
  <c r="BI19" i="2"/>
  <c r="BI31" i="2" s="1"/>
  <c r="C19" i="2"/>
  <c r="BJ28" i="2"/>
  <c r="BJ27" i="2"/>
  <c r="BJ26" i="2"/>
  <c r="BJ25" i="2"/>
  <c r="BJ24" i="2"/>
  <c r="BJ23" i="2"/>
  <c r="BJ22" i="2"/>
  <c r="BJ21" i="2"/>
  <c r="BJ29" i="2"/>
  <c r="BJ20" i="2"/>
  <c r="BJ18" i="2"/>
  <c r="BJ17" i="2"/>
  <c r="BJ16" i="2"/>
  <c r="BJ15" i="2"/>
  <c r="BJ14" i="2"/>
  <c r="BJ13" i="2"/>
  <c r="BJ12" i="2"/>
  <c r="BJ11" i="2"/>
  <c r="BJ19" i="2" s="1"/>
  <c r="BJ31" i="2" s="1"/>
  <c r="BJ10" i="2"/>
  <c r="BG28" i="2"/>
  <c r="BG27" i="2"/>
  <c r="BG26" i="2"/>
  <c r="BG25" i="2"/>
  <c r="BG24" i="2"/>
  <c r="BG23" i="2"/>
  <c r="BG22" i="2"/>
  <c r="BG21" i="2"/>
  <c r="BG20" i="2"/>
  <c r="BG29" i="2"/>
  <c r="BG18" i="2"/>
  <c r="BG17" i="2"/>
  <c r="BG16" i="2"/>
  <c r="BG15" i="2"/>
  <c r="BG14" i="2"/>
  <c r="BG13" i="2"/>
  <c r="BG12" i="2"/>
  <c r="BG11" i="2"/>
  <c r="BG10" i="2"/>
  <c r="BG19" i="2" s="1"/>
  <c r="BG31" i="2" s="1"/>
  <c r="BD28" i="2"/>
  <c r="BD27" i="2"/>
  <c r="BD26" i="2"/>
  <c r="BD25" i="2"/>
  <c r="BD24" i="2"/>
  <c r="BD23" i="2"/>
  <c r="BD22" i="2"/>
  <c r="BD21" i="2"/>
  <c r="BD20" i="2"/>
  <c r="BD29" i="2" s="1"/>
  <c r="BD18" i="2"/>
  <c r="BD17" i="2"/>
  <c r="BD16" i="2"/>
  <c r="BD15" i="2"/>
  <c r="BD14" i="2"/>
  <c r="BD13" i="2"/>
  <c r="BD12" i="2"/>
  <c r="BD11" i="2"/>
  <c r="BD19" i="2" s="1"/>
  <c r="BD31" i="2" s="1"/>
  <c r="BD10" i="2"/>
  <c r="BA28" i="2"/>
  <c r="BA27" i="2"/>
  <c r="BA26" i="2"/>
  <c r="BA25" i="2"/>
  <c r="BA24" i="2"/>
  <c r="BA23" i="2"/>
  <c r="BA22" i="2"/>
  <c r="BA21" i="2"/>
  <c r="BA20" i="2"/>
  <c r="BA29" i="2"/>
  <c r="BA18" i="2"/>
  <c r="BA17" i="2"/>
  <c r="BA16" i="2"/>
  <c r="BA15" i="2"/>
  <c r="BA14" i="2"/>
  <c r="BA13" i="2"/>
  <c r="BA12" i="2"/>
  <c r="BA11" i="2"/>
  <c r="BA10" i="2"/>
  <c r="BA19" i="2" s="1"/>
  <c r="BA31" i="2" s="1"/>
  <c r="AX28" i="2"/>
  <c r="AX27" i="2"/>
  <c r="AX26" i="2"/>
  <c r="AX25" i="2"/>
  <c r="AX24" i="2"/>
  <c r="AX23" i="2"/>
  <c r="AX22" i="2"/>
  <c r="AX21" i="2"/>
  <c r="AX20" i="2"/>
  <c r="AX29" i="2" s="1"/>
  <c r="AX18" i="2"/>
  <c r="AX17" i="2"/>
  <c r="AX16" i="2"/>
  <c r="AX15" i="2"/>
  <c r="AX14" i="2"/>
  <c r="AX13" i="2"/>
  <c r="AX12" i="2"/>
  <c r="AX11" i="2"/>
  <c r="AX19" i="2" s="1"/>
  <c r="AX31" i="2" s="1"/>
  <c r="AX10" i="2"/>
  <c r="AU28" i="2"/>
  <c r="AU27" i="2"/>
  <c r="AU26" i="2"/>
  <c r="AU25" i="2"/>
  <c r="AU24" i="2"/>
  <c r="AU23" i="2"/>
  <c r="AU22" i="2"/>
  <c r="AU21" i="2"/>
  <c r="AU29" i="2" s="1"/>
  <c r="AU20" i="2"/>
  <c r="AU18" i="2"/>
  <c r="AU17" i="2"/>
  <c r="AU16" i="2"/>
  <c r="AU15" i="2"/>
  <c r="AU14" i="2"/>
  <c r="AU13" i="2"/>
  <c r="AU12" i="2"/>
  <c r="AU11" i="2"/>
  <c r="AU10" i="2"/>
  <c r="AU19" i="2" s="1"/>
  <c r="AU31" i="2" s="1"/>
  <c r="AR28" i="2"/>
  <c r="AR27" i="2"/>
  <c r="AR26" i="2"/>
  <c r="AR25" i="2"/>
  <c r="AR24" i="2"/>
  <c r="AR23" i="2"/>
  <c r="AR22" i="2"/>
  <c r="AR21" i="2"/>
  <c r="AR20" i="2"/>
  <c r="AR29" i="2" s="1"/>
  <c r="AR18" i="2"/>
  <c r="AR17" i="2"/>
  <c r="AR16" i="2"/>
  <c r="AR15" i="2"/>
  <c r="AR14" i="2"/>
  <c r="AR13" i="2"/>
  <c r="AR12" i="2"/>
  <c r="AR11" i="2"/>
  <c r="AR10" i="2"/>
  <c r="AR19" i="2"/>
  <c r="AR31" i="2" s="1"/>
  <c r="AO28" i="2"/>
  <c r="AO27" i="2"/>
  <c r="AO26" i="2"/>
  <c r="AO25" i="2"/>
  <c r="AO24" i="2"/>
  <c r="AO23" i="2"/>
  <c r="AO22" i="2"/>
  <c r="AO21" i="2"/>
  <c r="AO20" i="2"/>
  <c r="AO29" i="2" s="1"/>
  <c r="AO18" i="2"/>
  <c r="AO17" i="2"/>
  <c r="AO16" i="2"/>
  <c r="AO15" i="2"/>
  <c r="AO14" i="2"/>
  <c r="AO13" i="2"/>
  <c r="AO12" i="2"/>
  <c r="AO11" i="2"/>
  <c r="AO19" i="2" s="1"/>
  <c r="AO31" i="2" s="1"/>
  <c r="AO10" i="2"/>
  <c r="AL28" i="2"/>
  <c r="AL29" i="2" s="1"/>
  <c r="AL27" i="2"/>
  <c r="AL26" i="2"/>
  <c r="AL25" i="2"/>
  <c r="AL24" i="2"/>
  <c r="AL23" i="2"/>
  <c r="AL22" i="2"/>
  <c r="AL21" i="2"/>
  <c r="AL20" i="2"/>
  <c r="AL18" i="2"/>
  <c r="AL17" i="2"/>
  <c r="AL16" i="2"/>
  <c r="AL15" i="2"/>
  <c r="AL14" i="2"/>
  <c r="AL13" i="2"/>
  <c r="AL12" i="2"/>
  <c r="AL19" i="2" s="1"/>
  <c r="AL31" i="2" s="1"/>
  <c r="AL11" i="2"/>
  <c r="AL10" i="2"/>
  <c r="AI28" i="2"/>
  <c r="AI27" i="2"/>
  <c r="AI26" i="2"/>
  <c r="AI25" i="2"/>
  <c r="AI24" i="2"/>
  <c r="AI23" i="2"/>
  <c r="AI22" i="2"/>
  <c r="AI21" i="2"/>
  <c r="AI20" i="2"/>
  <c r="AI29" i="2"/>
  <c r="AI18" i="2"/>
  <c r="AI17" i="2"/>
  <c r="AI16" i="2"/>
  <c r="AI15" i="2"/>
  <c r="AI14" i="2"/>
  <c r="AI13" i="2"/>
  <c r="AI12" i="2"/>
  <c r="AI11" i="2"/>
  <c r="AI10" i="2"/>
  <c r="AI19" i="2" s="1"/>
  <c r="AI31" i="2" s="1"/>
  <c r="AF28" i="2"/>
  <c r="AF27" i="2"/>
  <c r="AF26" i="2"/>
  <c r="AF25" i="2"/>
  <c r="AF24" i="2"/>
  <c r="AF23" i="2"/>
  <c r="AF22" i="2"/>
  <c r="AF21" i="2"/>
  <c r="AF20" i="2"/>
  <c r="AF29" i="2" s="1"/>
  <c r="AF18" i="2"/>
  <c r="AF17" i="2"/>
  <c r="AF16" i="2"/>
  <c r="AF15" i="2"/>
  <c r="AF14" i="2"/>
  <c r="AF13" i="2"/>
  <c r="AF12" i="2"/>
  <c r="AF11" i="2"/>
  <c r="AF19" i="2" s="1"/>
  <c r="AF31" i="2" s="1"/>
  <c r="AF10" i="2"/>
  <c r="AC28" i="2"/>
  <c r="AC27" i="2"/>
  <c r="AC26" i="2"/>
  <c r="AC25" i="2"/>
  <c r="AC24" i="2"/>
  <c r="AC23" i="2"/>
  <c r="AC22" i="2"/>
  <c r="AC21" i="2"/>
  <c r="AC20" i="2"/>
  <c r="AC29" i="2"/>
  <c r="AC18" i="2"/>
  <c r="AC17" i="2"/>
  <c r="AC16" i="2"/>
  <c r="AC15" i="2"/>
  <c r="AC14" i="2"/>
  <c r="AC13" i="2"/>
  <c r="AC12" i="2"/>
  <c r="AC11" i="2"/>
  <c r="AC10" i="2"/>
  <c r="AC19" i="2" s="1"/>
  <c r="AC31" i="2" s="1"/>
  <c r="Z28" i="2"/>
  <c r="Z27" i="2"/>
  <c r="Z26" i="2"/>
  <c r="Z25" i="2"/>
  <c r="Z24" i="2"/>
  <c r="Z23" i="2"/>
  <c r="Z22" i="2"/>
  <c r="Z21" i="2"/>
  <c r="Z29" i="2" s="1"/>
  <c r="Z20" i="2"/>
  <c r="Z18" i="2"/>
  <c r="Z17" i="2"/>
  <c r="Z16" i="2"/>
  <c r="Z15" i="2"/>
  <c r="Z14" i="2"/>
  <c r="Z13" i="2"/>
  <c r="Z12" i="2"/>
  <c r="Z11" i="2"/>
  <c r="Z10" i="2"/>
  <c r="Z19" i="2" s="1"/>
  <c r="W28" i="2"/>
  <c r="W27" i="2"/>
  <c r="W26" i="2"/>
  <c r="W25" i="2"/>
  <c r="W24" i="2"/>
  <c r="W23" i="2"/>
  <c r="W22" i="2"/>
  <c r="W21" i="2"/>
  <c r="W20" i="2"/>
  <c r="W29" i="2" s="1"/>
  <c r="W18" i="2"/>
  <c r="W17" i="2"/>
  <c r="W16" i="2"/>
  <c r="W15" i="2"/>
  <c r="W14" i="2"/>
  <c r="W13" i="2"/>
  <c r="W12" i="2"/>
  <c r="W11" i="2"/>
  <c r="W10" i="2"/>
  <c r="T28" i="2"/>
  <c r="T27" i="2"/>
  <c r="T26" i="2"/>
  <c r="T25" i="2"/>
  <c r="T24" i="2"/>
  <c r="T29" i="2" s="1"/>
  <c r="T23" i="2"/>
  <c r="T22" i="2"/>
  <c r="T21" i="2"/>
  <c r="T20" i="2"/>
  <c r="T18" i="2"/>
  <c r="T17" i="2"/>
  <c r="T16" i="2"/>
  <c r="T15" i="2"/>
  <c r="T14" i="2"/>
  <c r="T13" i="2"/>
  <c r="T12" i="2"/>
  <c r="T11" i="2"/>
  <c r="T19" i="2" s="1"/>
  <c r="T31" i="2" s="1"/>
  <c r="T10" i="2"/>
  <c r="Q28" i="2"/>
  <c r="Q27" i="2"/>
  <c r="Q26" i="2"/>
  <c r="Q25" i="2"/>
  <c r="Q24" i="2"/>
  <c r="Q23" i="2"/>
  <c r="Q22" i="2"/>
  <c r="Q21" i="2"/>
  <c r="Q20" i="2"/>
  <c r="Q29" i="2" s="1"/>
  <c r="Q18" i="2"/>
  <c r="Q17" i="2"/>
  <c r="Q16" i="2"/>
  <c r="Q15" i="2"/>
  <c r="Q14" i="2"/>
  <c r="Q13" i="2"/>
  <c r="Q12" i="2"/>
  <c r="Q11" i="2"/>
  <c r="Q10" i="2"/>
  <c r="N28" i="2"/>
  <c r="N27" i="2"/>
  <c r="N26" i="2"/>
  <c r="N25" i="2"/>
  <c r="N24" i="2"/>
  <c r="N23" i="2"/>
  <c r="N22" i="2"/>
  <c r="N21" i="2"/>
  <c r="N20" i="2"/>
  <c r="N29" i="2" s="1"/>
  <c r="N18" i="2"/>
  <c r="N17" i="2"/>
  <c r="N16" i="2"/>
  <c r="N15" i="2"/>
  <c r="N14" i="2"/>
  <c r="N13" i="2"/>
  <c r="N12" i="2"/>
  <c r="N11" i="2"/>
  <c r="N19" i="2" s="1"/>
  <c r="N31" i="2" s="1"/>
  <c r="N10" i="2"/>
  <c r="K28" i="2"/>
  <c r="K27" i="2"/>
  <c r="K26" i="2"/>
  <c r="K25" i="2"/>
  <c r="K24" i="2"/>
  <c r="K23" i="2"/>
  <c r="K22" i="2"/>
  <c r="K21" i="2"/>
  <c r="K20" i="2"/>
  <c r="K29" i="2" s="1"/>
  <c r="K18" i="2"/>
  <c r="K17" i="2"/>
  <c r="K16" i="2"/>
  <c r="K15" i="2"/>
  <c r="K14" i="2"/>
  <c r="K13" i="2"/>
  <c r="K12" i="2"/>
  <c r="K11" i="2"/>
  <c r="K10" i="2"/>
  <c r="K19" i="2" s="1"/>
  <c r="K31" i="2" s="1"/>
  <c r="H28" i="2"/>
  <c r="H27" i="2"/>
  <c r="H26" i="2"/>
  <c r="H25" i="2"/>
  <c r="H24" i="2"/>
  <c r="H23" i="2"/>
  <c r="H22" i="2"/>
  <c r="H21" i="2"/>
  <c r="H29" i="2" s="1"/>
  <c r="H20" i="2"/>
  <c r="H18" i="2"/>
  <c r="H17" i="2"/>
  <c r="H16" i="2"/>
  <c r="H15" i="2"/>
  <c r="H14" i="2"/>
  <c r="H19" i="2" s="1"/>
  <c r="H13" i="2"/>
  <c r="H12" i="2"/>
  <c r="H11" i="2"/>
  <c r="H10" i="2"/>
  <c r="E28" i="2"/>
  <c r="E27" i="2"/>
  <c r="E26" i="2"/>
  <c r="E25" i="2"/>
  <c r="E24" i="2"/>
  <c r="E23" i="2"/>
  <c r="E22" i="2"/>
  <c r="E21" i="2"/>
  <c r="E20" i="2"/>
  <c r="E29" i="2" s="1"/>
  <c r="E18" i="2"/>
  <c r="E17" i="2"/>
  <c r="E16" i="2"/>
  <c r="E15" i="2"/>
  <c r="E14" i="2"/>
  <c r="E13" i="2"/>
  <c r="E12" i="2"/>
  <c r="E11" i="2"/>
  <c r="E10" i="2"/>
  <c r="E19" i="2" s="1"/>
  <c r="E31" i="2" s="1"/>
  <c r="E107" i="1"/>
  <c r="D107" i="1"/>
  <c r="F99" i="1"/>
  <c r="F100" i="1"/>
  <c r="F107" i="1" s="1"/>
  <c r="F101" i="1"/>
  <c r="F102" i="1"/>
  <c r="F103" i="1"/>
  <c r="F104" i="1"/>
  <c r="F105" i="1"/>
  <c r="F106" i="1"/>
  <c r="F98" i="1"/>
  <c r="E97" i="1"/>
  <c r="E109" i="1" s="1"/>
  <c r="D97" i="1"/>
  <c r="F89" i="1"/>
  <c r="F90" i="1"/>
  <c r="F97" i="1" s="1"/>
  <c r="F91" i="1"/>
  <c r="F92" i="1"/>
  <c r="F93" i="1"/>
  <c r="F94" i="1"/>
  <c r="F95" i="1"/>
  <c r="F96" i="1"/>
  <c r="F88" i="1"/>
  <c r="E80" i="1"/>
  <c r="E82" i="1" s="1"/>
  <c r="D80" i="1"/>
  <c r="F72" i="1"/>
  <c r="F73" i="1"/>
  <c r="F74" i="1"/>
  <c r="F75" i="1"/>
  <c r="F76" i="1"/>
  <c r="F77" i="1"/>
  <c r="F80" i="1" s="1"/>
  <c r="F78" i="1"/>
  <c r="F79" i="1"/>
  <c r="F71" i="1"/>
  <c r="E70" i="1"/>
  <c r="D70" i="1"/>
  <c r="D82" i="1" s="1"/>
  <c r="F62" i="1"/>
  <c r="F63" i="1"/>
  <c r="F70" i="1" s="1"/>
  <c r="F82" i="1" s="1"/>
  <c r="F64" i="1"/>
  <c r="F65" i="1"/>
  <c r="F66" i="1"/>
  <c r="F67" i="1"/>
  <c r="F68" i="1"/>
  <c r="F69" i="1"/>
  <c r="F61" i="1"/>
  <c r="E53" i="1"/>
  <c r="D53" i="1"/>
  <c r="F45" i="1"/>
  <c r="F46" i="1"/>
  <c r="F47" i="1"/>
  <c r="F53" i="1" s="1"/>
  <c r="F48" i="1"/>
  <c r="F49" i="1"/>
  <c r="F50" i="1"/>
  <c r="F51" i="1"/>
  <c r="F52" i="1"/>
  <c r="F44" i="1"/>
  <c r="E43" i="1"/>
  <c r="E55" i="1"/>
  <c r="D43" i="1"/>
  <c r="F35" i="1"/>
  <c r="F36" i="1"/>
  <c r="F37" i="1"/>
  <c r="F38" i="1"/>
  <c r="F39" i="1"/>
  <c r="F40" i="1"/>
  <c r="F41" i="1"/>
  <c r="F42" i="1"/>
  <c r="F34" i="1"/>
  <c r="F43" i="1" s="1"/>
  <c r="E26" i="1"/>
  <c r="D26" i="1"/>
  <c r="F18" i="1"/>
  <c r="F19" i="1"/>
  <c r="F20" i="1"/>
  <c r="F21" i="1"/>
  <c r="F22" i="1"/>
  <c r="F23" i="1"/>
  <c r="F24" i="1"/>
  <c r="F25" i="1"/>
  <c r="F17" i="1"/>
  <c r="F26" i="1" s="1"/>
  <c r="E16" i="1"/>
  <c r="D16" i="1"/>
  <c r="D28" i="1" s="1"/>
  <c r="F8" i="1"/>
  <c r="F9" i="1"/>
  <c r="F10" i="1"/>
  <c r="F16" i="1" s="1"/>
  <c r="F28" i="1" s="1"/>
  <c r="F11" i="1"/>
  <c r="F12" i="1"/>
  <c r="F13" i="1"/>
  <c r="F14" i="1"/>
  <c r="F15" i="1"/>
  <c r="F7" i="1"/>
  <c r="AZ31" i="2"/>
  <c r="AK31" i="2"/>
  <c r="Y31" i="2"/>
  <c r="W19" i="2"/>
  <c r="W31" i="2" s="1"/>
  <c r="S31" i="2"/>
  <c r="Q19" i="2"/>
  <c r="Q31" i="2" s="1"/>
  <c r="G31" i="2"/>
  <c r="C31" i="2"/>
  <c r="D109" i="1"/>
  <c r="D55" i="1"/>
  <c r="E28" i="1"/>
  <c r="F55" i="1" l="1"/>
  <c r="F109" i="1"/>
  <c r="H31" i="2"/>
  <c r="Z31" i="2"/>
</calcChain>
</file>

<file path=xl/sharedStrings.xml><?xml version="1.0" encoding="utf-8"?>
<sst xmlns="http://schemas.openxmlformats.org/spreadsheetml/2006/main" count="233" uniqueCount="45">
  <si>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</si>
  <si>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</si>
  <si>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</si>
  <si>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</si>
  <si>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</si>
  <si>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</si>
  <si>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</si>
  <si>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</si>
  <si>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</si>
  <si>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</si>
  <si>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</si>
  <si>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</si>
  <si>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</si>
  <si>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</si>
  <si>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</si>
  <si>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</si>
  <si>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</si>
  <si>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</si>
  <si>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</si>
  <si>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</si>
  <si>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</si>
  <si>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</si>
  <si>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</si>
  <si>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</si>
  <si>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</si>
  <si>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</si>
  <si>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</si>
  <si>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</si>
  <si>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</si>
  <si>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</si>
  <si>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</si>
  <si>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</si>
  <si>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</si>
  <si>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</si>
  <si>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</si>
  <si>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</si>
  <si>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</si>
  <si>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</si>
  <si>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</si>
  <si>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</si>
  <si>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</si>
  <si>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</si>
  <si>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</si>
  <si>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Afiliados FONASA-NO FONASA por edad y sexo por Departamento de ASSE - Marzo 2021</t>
  </si>
  <si>
    <t>Totales Fonasa - No Fonasa a Marzo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</si>
</sst>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\ ;\-#,##0.00\ ;\-00\ ;\ @\ "/>
    <numFmt numFmtId="165" formatCode="\ 0\ ;\-0\ ;\-00\ ;\ @\ "/>
  </numFmts>
  <fonts count="15" x14ac:knownFonts="1">
    <font>
      <sz val="10"/>
      <color indexed="8"/>
      <name val="Arial"/>
    </font>
    <font>
      <sz val="10"/>
      <color indexed="8"/>
      <name val="Times New Roman"/>
      <family val="1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Tahoma"/>
      <family val="2"/>
    </font>
    <font>
      <b/>
      <sz val="12"/>
      <color indexed="8"/>
      <name val="Tahoma"/>
      <family val="2"/>
    </font>
    <font>
      <b/>
      <sz val="10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10"/>
      <color indexed="23"/>
      <name val="Tahoma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47"/>
      </patternFill>
    </fill>
    <fill>
      <patternFill patternType="solid">
        <fgColor indexed="55"/>
        <bgColor indexed="24"/>
      </patternFill>
    </fill>
    <fill>
      <patternFill patternType="solid">
        <fgColor indexed="31"/>
        <bgColor indexed="26"/>
      </patternFill>
    </fill>
    <fill>
      <patternFill patternType="solid">
        <fgColor indexed="47"/>
        <bgColor indexed="42"/>
      </patternFill>
    </fill>
    <fill>
      <patternFill patternType="solid">
        <fgColor indexed="26"/>
        <bgColor indexed="31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7" tint="0.59999389629810485"/>
        <bgColor indexed="47"/>
      </patternFill>
    </fill>
    <fill>
      <patternFill patternType="solid">
        <fgColor theme="6" tint="0.399975585192419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7">
    <border>
      <left/>
      <right/>
      <top/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medium">
        <color indexed="8"/>
      </left>
      <right style="hair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thin">
        <color indexed="64"/>
      </top>
      <bottom/>
      <diagonal/>
    </border>
    <border>
      <left style="medium">
        <color indexed="8"/>
      </left>
      <right style="hair">
        <color indexed="8"/>
      </right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</borders>
  <cellStyleXfs count="4">
    <xf numFmtId="0" fontId="0" fillId="0" borderId="0"/>
    <xf numFmtId="164" fontId="14" fillId="0" borderId="0" applyBorder="0" applyProtection="0"/>
    <xf numFmtId="0" fontId="14" fillId="0" borderId="0" applyBorder="0" applyProtection="0"/>
    <xf numFmtId="0" fontId="1" fillId="0" borderId="0" applyBorder="0" applyProtection="0"/>
  </cellStyleXfs>
  <cellXfs count="143">
    <xf numFmtId="0" fontId="0" fillId="0" borderId="0" xfId="0"/>
    <xf numFmtId="0" fontId="0" fillId="0" borderId="0" xfId="0" applyNumberFormat="1"/>
    <xf numFmtId="0" fontId="2" fillId="2" borderId="0" xfId="0" applyNumberFormat="1" applyFont="1" applyFill="1" applyAlignment="1"/>
    <xf numFmtId="0" fontId="0" fillId="2" borderId="0" xfId="0" applyNumberFormat="1" applyFill="1"/>
    <xf numFmtId="165" fontId="0" fillId="2" borderId="0" xfId="0" applyNumberFormat="1" applyFill="1"/>
    <xf numFmtId="0" fontId="0" fillId="0" borderId="0" xfId="0" applyNumberFormat="1" applyFill="1"/>
    <xf numFmtId="3" fontId="8" fillId="2" borderId="0" xfId="0" applyNumberFormat="1" applyFont="1" applyFill="1"/>
    <xf numFmtId="3" fontId="8" fillId="0" borderId="0" xfId="0" applyNumberFormat="1" applyFont="1"/>
    <xf numFmtId="3" fontId="9" fillId="2" borderId="0" xfId="0" applyNumberFormat="1" applyFont="1" applyFill="1" applyAlignment="1">
      <alignment horizontal="center"/>
    </xf>
    <xf numFmtId="3" fontId="10" fillId="2" borderId="0" xfId="0" applyNumberFormat="1" applyFont="1" applyFill="1" applyAlignment="1">
      <alignment horizontal="center"/>
    </xf>
    <xf numFmtId="3" fontId="10" fillId="2" borderId="0" xfId="0" applyNumberFormat="1" applyFont="1" applyFill="1"/>
    <xf numFmtId="3" fontId="8" fillId="2" borderId="0" xfId="3" applyNumberFormat="1" applyFont="1" applyFill="1" applyAlignment="1" applyProtection="1">
      <alignment horizontal="center" wrapText="1"/>
    </xf>
    <xf numFmtId="3" fontId="11" fillId="2" borderId="0" xfId="1" applyNumberFormat="1" applyFont="1" applyFill="1" applyAlignment="1"/>
    <xf numFmtId="3" fontId="5" fillId="2" borderId="2" xfId="1" applyNumberFormat="1" applyFont="1" applyFill="1" applyBorder="1" applyAlignment="1">
      <alignment vertical="center"/>
    </xf>
    <xf numFmtId="3" fontId="12" fillId="2" borderId="0" xfId="1" applyNumberFormat="1" applyFont="1" applyFill="1" applyAlignment="1"/>
    <xf numFmtId="3" fontId="13" fillId="2" borderId="0" xfId="0" applyNumberFormat="1" applyFont="1" applyFill="1" applyAlignment="1"/>
    <xf numFmtId="3" fontId="10" fillId="2" borderId="0" xfId="1" applyNumberFormat="1" applyFont="1" applyFill="1" applyAlignment="1"/>
    <xf numFmtId="3" fontId="5" fillId="2" borderId="18" xfId="1" applyNumberFormat="1" applyFont="1" applyFill="1" applyBorder="1" applyAlignment="1">
      <alignment vertical="center"/>
    </xf>
    <xf numFmtId="3" fontId="6" fillId="2" borderId="19" xfId="1" applyNumberFormat="1" applyFont="1" applyFill="1" applyBorder="1" applyAlignment="1">
      <alignment vertical="center"/>
    </xf>
    <xf numFmtId="3" fontId="5" fillId="2" borderId="16" xfId="1" applyNumberFormat="1" applyFont="1" applyFill="1" applyBorder="1" applyAlignment="1">
      <alignment vertical="center"/>
    </xf>
    <xf numFmtId="3" fontId="0" fillId="2" borderId="0" xfId="0" applyNumberFormat="1" applyFill="1"/>
    <xf numFmtId="3" fontId="5" fillId="2" borderId="18" xfId="1" applyNumberFormat="1" applyFont="1" applyFill="1" applyBorder="1" applyAlignment="1">
      <alignment horizontal="center" vertical="center"/>
    </xf>
    <xf numFmtId="3" fontId="5" fillId="2" borderId="2" xfId="1" applyNumberFormat="1" applyFont="1" applyFill="1" applyBorder="1" applyAlignment="1">
      <alignment horizontal="center" vertical="center"/>
    </xf>
    <xf numFmtId="3" fontId="6" fillId="2" borderId="19" xfId="1" applyNumberFormat="1" applyFont="1" applyFill="1" applyBorder="1" applyAlignment="1">
      <alignment horizontal="center" vertical="center"/>
    </xf>
    <xf numFmtId="3" fontId="5" fillId="2" borderId="16" xfId="1" applyNumberFormat="1" applyFont="1" applyFill="1" applyBorder="1" applyAlignment="1">
      <alignment horizontal="center" vertical="center"/>
    </xf>
    <xf numFmtId="3" fontId="5" fillId="2" borderId="30" xfId="1" applyNumberFormat="1" applyFont="1" applyFill="1" applyBorder="1" applyAlignment="1">
      <alignment horizontal="center" vertical="center"/>
    </xf>
    <xf numFmtId="3" fontId="5" fillId="2" borderId="31" xfId="1" applyNumberFormat="1" applyFont="1" applyFill="1" applyBorder="1" applyAlignment="1">
      <alignment horizontal="center" vertical="center"/>
    </xf>
    <xf numFmtId="3" fontId="6" fillId="2" borderId="32" xfId="1" applyNumberFormat="1" applyFont="1" applyFill="1" applyBorder="1" applyAlignment="1">
      <alignment horizontal="center" vertical="center"/>
    </xf>
    <xf numFmtId="3" fontId="6" fillId="3" borderId="33" xfId="1" applyNumberFormat="1" applyFont="1" applyFill="1" applyBorder="1" applyAlignment="1">
      <alignment horizontal="center" vertical="center"/>
    </xf>
    <xf numFmtId="3" fontId="6" fillId="3" borderId="34" xfId="1" applyNumberFormat="1" applyFont="1" applyFill="1" applyBorder="1" applyAlignment="1">
      <alignment horizontal="center" vertical="center"/>
    </xf>
    <xf numFmtId="3" fontId="6" fillId="3" borderId="35" xfId="1" applyNumberFormat="1" applyFont="1" applyFill="1" applyBorder="1" applyAlignment="1">
      <alignment horizontal="center" vertical="center"/>
    </xf>
    <xf numFmtId="3" fontId="5" fillId="2" borderId="36" xfId="1" applyNumberFormat="1" applyFont="1" applyFill="1" applyBorder="1" applyAlignment="1">
      <alignment horizontal="center" vertical="center"/>
    </xf>
    <xf numFmtId="3" fontId="6" fillId="3" borderId="38" xfId="1" applyNumberFormat="1" applyFont="1" applyFill="1" applyBorder="1" applyAlignment="1">
      <alignment horizontal="center" vertical="center"/>
    </xf>
    <xf numFmtId="3" fontId="6" fillId="3" borderId="39" xfId="1" applyNumberFormat="1" applyFont="1" applyFill="1" applyBorder="1" applyAlignment="1">
      <alignment horizontal="center" vertical="center"/>
    </xf>
    <xf numFmtId="3" fontId="5" fillId="2" borderId="42" xfId="1" applyNumberFormat="1" applyFont="1" applyFill="1" applyBorder="1" applyAlignment="1">
      <alignment horizontal="center" vertical="center"/>
    </xf>
    <xf numFmtId="3" fontId="5" fillId="2" borderId="43" xfId="1" applyNumberFormat="1" applyFont="1" applyFill="1" applyBorder="1" applyAlignment="1">
      <alignment horizontal="center" vertical="center"/>
    </xf>
    <xf numFmtId="3" fontId="3" fillId="4" borderId="44" xfId="1" applyNumberFormat="1" applyFont="1" applyFill="1" applyBorder="1" applyAlignment="1">
      <alignment horizontal="center" vertical="center"/>
    </xf>
    <xf numFmtId="3" fontId="3" fillId="4" borderId="45" xfId="1" applyNumberFormat="1" applyFont="1" applyFill="1" applyBorder="1" applyAlignment="1">
      <alignment horizontal="center" vertical="center"/>
    </xf>
    <xf numFmtId="3" fontId="5" fillId="5" borderId="50" xfId="3" applyNumberFormat="1" applyFont="1" applyFill="1" applyBorder="1" applyAlignment="1" applyProtection="1">
      <alignment horizontal="center" vertical="center"/>
    </xf>
    <xf numFmtId="3" fontId="6" fillId="3" borderId="50" xfId="3" applyNumberFormat="1" applyFont="1" applyFill="1" applyBorder="1" applyAlignment="1" applyProtection="1">
      <alignment horizontal="center" vertical="center"/>
    </xf>
    <xf numFmtId="3" fontId="5" fillId="5" borderId="51" xfId="3" applyNumberFormat="1" applyFont="1" applyFill="1" applyBorder="1" applyAlignment="1" applyProtection="1">
      <alignment horizontal="center" vertical="center"/>
    </xf>
    <xf numFmtId="3" fontId="5" fillId="5" borderId="52" xfId="3" applyNumberFormat="1" applyFont="1" applyFill="1" applyBorder="1" applyAlignment="1" applyProtection="1">
      <alignment horizontal="center" vertical="center"/>
    </xf>
    <xf numFmtId="3" fontId="6" fillId="3" borderId="42" xfId="1" applyNumberFormat="1" applyFont="1" applyFill="1" applyBorder="1" applyAlignment="1">
      <alignment horizontal="center" vertical="center"/>
    </xf>
    <xf numFmtId="3" fontId="6" fillId="3" borderId="43" xfId="1" applyNumberFormat="1" applyFont="1" applyFill="1" applyBorder="1" applyAlignment="1">
      <alignment horizontal="center" vertical="center"/>
    </xf>
    <xf numFmtId="3" fontId="5" fillId="2" borderId="55" xfId="1" applyNumberFormat="1" applyFont="1" applyFill="1" applyBorder="1" applyAlignment="1">
      <alignment horizontal="center" vertical="center"/>
    </xf>
    <xf numFmtId="3" fontId="5" fillId="2" borderId="58" xfId="1" applyNumberFormat="1" applyFont="1" applyFill="1" applyBorder="1" applyAlignment="1">
      <alignment horizontal="center" vertical="center"/>
    </xf>
    <xf numFmtId="3" fontId="5" fillId="2" borderId="59" xfId="1" applyNumberFormat="1" applyFont="1" applyFill="1" applyBorder="1" applyAlignment="1">
      <alignment horizontal="center" vertical="center"/>
    </xf>
    <xf numFmtId="3" fontId="5" fillId="5" borderId="47" xfId="3" applyNumberFormat="1" applyFont="1" applyFill="1" applyBorder="1" applyAlignment="1" applyProtection="1">
      <alignment horizontal="center" vertical="center"/>
    </xf>
    <xf numFmtId="3" fontId="5" fillId="2" borderId="30" xfId="1" applyNumberFormat="1" applyFont="1" applyFill="1" applyBorder="1" applyAlignment="1">
      <alignment vertical="center"/>
    </xf>
    <xf numFmtId="3" fontId="5" fillId="2" borderId="31" xfId="1" applyNumberFormat="1" applyFont="1" applyFill="1" applyBorder="1" applyAlignment="1">
      <alignment vertical="center"/>
    </xf>
    <xf numFmtId="3" fontId="6" fillId="2" borderId="32" xfId="1" applyNumberFormat="1" applyFont="1" applyFill="1" applyBorder="1" applyAlignment="1">
      <alignment vertical="center"/>
    </xf>
    <xf numFmtId="3" fontId="6" fillId="3" borderId="42" xfId="1" applyNumberFormat="1" applyFont="1" applyFill="1" applyBorder="1" applyAlignment="1">
      <alignment vertical="center"/>
    </xf>
    <xf numFmtId="3" fontId="6" fillId="3" borderId="43" xfId="1" applyNumberFormat="1" applyFont="1" applyFill="1" applyBorder="1" applyAlignment="1">
      <alignment vertical="center"/>
    </xf>
    <xf numFmtId="3" fontId="5" fillId="2" borderId="36" xfId="1" applyNumberFormat="1" applyFont="1" applyFill="1" applyBorder="1" applyAlignment="1">
      <alignment vertical="center"/>
    </xf>
    <xf numFmtId="0" fontId="0" fillId="11" borderId="0" xfId="0" applyNumberFormat="1" applyFill="1"/>
    <xf numFmtId="3" fontId="5" fillId="2" borderId="55" xfId="1" applyNumberFormat="1" applyFont="1" applyFill="1" applyBorder="1" applyAlignment="1">
      <alignment vertical="center"/>
    </xf>
    <xf numFmtId="3" fontId="3" fillId="4" borderId="44" xfId="1" applyNumberFormat="1" applyFont="1" applyFill="1" applyBorder="1" applyAlignment="1">
      <alignment vertical="center"/>
    </xf>
    <xf numFmtId="3" fontId="3" fillId="4" borderId="45" xfId="1" applyNumberFormat="1" applyFont="1" applyFill="1" applyBorder="1" applyAlignment="1">
      <alignment vertical="center"/>
    </xf>
    <xf numFmtId="3" fontId="5" fillId="8" borderId="78" xfId="3" applyNumberFormat="1" applyFont="1" applyFill="1" applyBorder="1" applyAlignment="1" applyProtection="1">
      <alignment horizontal="center" vertical="center"/>
    </xf>
    <xf numFmtId="3" fontId="6" fillId="9" borderId="78" xfId="3" applyNumberFormat="1" applyFont="1" applyFill="1" applyBorder="1" applyAlignment="1" applyProtection="1">
      <alignment horizontal="center" vertical="center"/>
    </xf>
    <xf numFmtId="3" fontId="6" fillId="3" borderId="78" xfId="3" applyNumberFormat="1" applyFont="1" applyFill="1" applyBorder="1" applyAlignment="1" applyProtection="1">
      <alignment horizontal="center" vertical="center"/>
    </xf>
    <xf numFmtId="3" fontId="5" fillId="2" borderId="5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6" fillId="2" borderId="17" xfId="1" applyNumberFormat="1" applyFont="1" applyFill="1" applyBorder="1" applyAlignment="1">
      <alignment horizontal="center" vertical="center"/>
    </xf>
    <xf numFmtId="3" fontId="5" fillId="2" borderId="85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center" vertical="center"/>
    </xf>
    <xf numFmtId="3" fontId="5" fillId="2" borderId="65" xfId="1" applyNumberFormat="1" applyFont="1" applyFill="1" applyBorder="1" applyAlignment="1">
      <alignment horizontal="center" vertical="center"/>
    </xf>
    <xf numFmtId="3" fontId="5" fillId="2" borderId="7" xfId="1" applyNumberFormat="1" applyFont="1" applyFill="1" applyBorder="1" applyAlignment="1">
      <alignment horizontal="center" vertical="center"/>
    </xf>
    <xf numFmtId="3" fontId="6" fillId="2" borderId="49" xfId="1" applyNumberFormat="1" applyFont="1" applyFill="1" applyBorder="1" applyAlignment="1">
      <alignment horizontal="center" vertical="center"/>
    </xf>
    <xf numFmtId="3" fontId="5" fillId="2" borderId="8" xfId="1" applyNumberFormat="1" applyFont="1" applyFill="1" applyBorder="1" applyAlignment="1">
      <alignment horizontal="center" vertical="center"/>
    </xf>
    <xf numFmtId="3" fontId="5" fillId="2" borderId="72" xfId="1" applyNumberFormat="1" applyFont="1" applyFill="1" applyBorder="1" applyAlignment="1">
      <alignment horizontal="center" vertical="center"/>
    </xf>
    <xf numFmtId="3" fontId="6" fillId="2" borderId="82" xfId="1" applyNumberFormat="1" applyFont="1" applyFill="1" applyBorder="1" applyAlignment="1">
      <alignment horizontal="center" vertical="center"/>
    </xf>
    <xf numFmtId="3" fontId="5" fillId="2" borderId="54" xfId="1" applyNumberFormat="1" applyFont="1" applyFill="1" applyBorder="1" applyAlignment="1">
      <alignment horizontal="center" vertical="center"/>
    </xf>
    <xf numFmtId="3" fontId="5" fillId="2" borderId="69" xfId="1" applyNumberFormat="1" applyFont="1" applyFill="1" applyBorder="1" applyAlignment="1">
      <alignment horizontal="center" vertical="center"/>
    </xf>
    <xf numFmtId="3" fontId="6" fillId="3" borderId="70" xfId="1" applyNumberFormat="1" applyFont="1" applyFill="1" applyBorder="1" applyAlignment="1">
      <alignment horizontal="center" vertical="center"/>
    </xf>
    <xf numFmtId="3" fontId="6" fillId="3" borderId="83" xfId="1" applyNumberFormat="1" applyFont="1" applyFill="1" applyBorder="1" applyAlignment="1">
      <alignment horizontal="center" vertical="center"/>
    </xf>
    <xf numFmtId="3" fontId="5" fillId="2" borderId="4" xfId="1" applyNumberFormat="1" applyFont="1" applyFill="1" applyBorder="1" applyAlignment="1">
      <alignment horizontal="center" vertical="center"/>
    </xf>
    <xf numFmtId="3" fontId="5" fillId="2" borderId="3" xfId="1" applyNumberFormat="1" applyFont="1" applyFill="1" applyBorder="1" applyAlignment="1">
      <alignment horizontal="center" vertical="center"/>
    </xf>
    <xf numFmtId="3" fontId="5" fillId="2" borderId="15" xfId="1" applyNumberFormat="1" applyFont="1" applyFill="1" applyBorder="1" applyAlignment="1">
      <alignment horizontal="center" vertical="center"/>
    </xf>
    <xf numFmtId="3" fontId="5" fillId="2" borderId="9" xfId="1" applyNumberFormat="1" applyFont="1" applyFill="1" applyBorder="1" applyAlignment="1">
      <alignment horizontal="center" vertical="center"/>
    </xf>
    <xf numFmtId="3" fontId="5" fillId="2" borderId="6" xfId="1" applyNumberFormat="1" applyFont="1" applyFill="1" applyBorder="1" applyAlignment="1">
      <alignment horizontal="center" vertical="center"/>
    </xf>
    <xf numFmtId="3" fontId="5" fillId="2" borderId="71" xfId="1" applyNumberFormat="1" applyFont="1" applyFill="1" applyBorder="1" applyAlignment="1">
      <alignment horizontal="center" vertical="center"/>
    </xf>
    <xf numFmtId="3" fontId="5" fillId="2" borderId="86" xfId="1" applyNumberFormat="1" applyFont="1" applyFill="1" applyBorder="1" applyAlignment="1">
      <alignment horizontal="center" vertical="center"/>
    </xf>
    <xf numFmtId="3" fontId="5" fillId="2" borderId="68" xfId="1" applyNumberFormat="1" applyFont="1" applyFill="1" applyBorder="1" applyAlignment="1">
      <alignment horizontal="center" vertical="center"/>
    </xf>
    <xf numFmtId="3" fontId="5" fillId="2" borderId="84" xfId="1" applyNumberFormat="1" applyFont="1" applyFill="1" applyBorder="1" applyAlignment="1">
      <alignment horizontal="center" vertical="center"/>
    </xf>
    <xf numFmtId="3" fontId="3" fillId="4" borderId="75" xfId="1" applyNumberFormat="1" applyFont="1" applyFill="1" applyBorder="1" applyAlignment="1">
      <alignment horizontal="center" vertical="center"/>
    </xf>
    <xf numFmtId="3" fontId="3" fillId="4" borderId="66" xfId="1" applyNumberFormat="1" applyFont="1" applyFill="1" applyBorder="1" applyAlignment="1">
      <alignment horizontal="center" vertical="center"/>
    </xf>
    <xf numFmtId="3" fontId="3" fillId="4" borderId="74" xfId="1" applyNumberFormat="1" applyFont="1" applyFill="1" applyBorder="1" applyAlignment="1">
      <alignment horizontal="center" vertical="center"/>
    </xf>
    <xf numFmtId="3" fontId="5" fillId="6" borderId="28" xfId="3" applyNumberFormat="1" applyFont="1" applyFill="1" applyBorder="1" applyAlignment="1" applyProtection="1">
      <alignment horizontal="center" vertical="center" textRotation="90"/>
    </xf>
    <xf numFmtId="3" fontId="5" fillId="6" borderId="29" xfId="3" applyNumberFormat="1" applyFont="1" applyFill="1" applyBorder="1" applyAlignment="1" applyProtection="1">
      <alignment horizontal="center" vertical="center" textRotation="90"/>
    </xf>
    <xf numFmtId="3" fontId="6" fillId="2" borderId="60" xfId="3" applyNumberFormat="1" applyFont="1" applyFill="1" applyBorder="1" applyAlignment="1" applyProtection="1">
      <alignment horizontal="center" vertical="center"/>
    </xf>
    <xf numFmtId="3" fontId="6" fillId="2" borderId="54" xfId="3" applyNumberFormat="1" applyFont="1" applyFill="1" applyBorder="1" applyAlignment="1" applyProtection="1">
      <alignment horizontal="center" vertical="center"/>
    </xf>
    <xf numFmtId="3" fontId="3" fillId="4" borderId="29" xfId="3" applyNumberFormat="1" applyFont="1" applyFill="1" applyBorder="1" applyAlignment="1" applyProtection="1">
      <alignment horizontal="center" vertical="center"/>
    </xf>
    <xf numFmtId="3" fontId="3" fillId="4" borderId="44" xfId="3" applyNumberFormat="1" applyFont="1" applyFill="1" applyBorder="1" applyAlignment="1" applyProtection="1">
      <alignment horizontal="center" vertical="center"/>
    </xf>
    <xf numFmtId="0" fontId="7" fillId="2" borderId="0" xfId="3" applyNumberFormat="1" applyFont="1" applyFill="1" applyBorder="1" applyAlignment="1" applyProtection="1">
      <alignment horizontal="right" vertical="center"/>
    </xf>
    <xf numFmtId="3" fontId="4" fillId="6" borderId="21" xfId="3" applyNumberFormat="1" applyFont="1" applyFill="1" applyBorder="1" applyAlignment="1" applyProtection="1">
      <alignment horizontal="center" vertical="center" wrapText="1"/>
    </xf>
    <xf numFmtId="3" fontId="4" fillId="6" borderId="24" xfId="3" applyNumberFormat="1" applyFont="1" applyFill="1" applyBorder="1" applyAlignment="1" applyProtection="1">
      <alignment horizontal="center" vertical="center" wrapText="1"/>
    </xf>
    <xf numFmtId="3" fontId="4" fillId="6" borderId="22" xfId="3" applyNumberFormat="1" applyFont="1" applyFill="1" applyBorder="1" applyAlignment="1" applyProtection="1">
      <alignment horizontal="center" vertical="center" wrapText="1"/>
    </xf>
    <xf numFmtId="3" fontId="4" fillId="6" borderId="25" xfId="3" applyNumberFormat="1" applyFont="1" applyFill="1" applyBorder="1" applyAlignment="1" applyProtection="1">
      <alignment horizontal="center" vertical="center" wrapText="1"/>
    </xf>
    <xf numFmtId="3" fontId="3" fillId="6" borderId="23" xfId="3" applyNumberFormat="1" applyFont="1" applyFill="1" applyBorder="1" applyAlignment="1" applyProtection="1">
      <alignment horizontal="center" vertical="center" wrapText="1"/>
    </xf>
    <xf numFmtId="3" fontId="4" fillId="6" borderId="26" xfId="3" applyNumberFormat="1" applyFont="1" applyFill="1" applyBorder="1" applyAlignment="1" applyProtection="1">
      <alignment horizontal="center" vertical="center" wrapText="1"/>
    </xf>
    <xf numFmtId="3" fontId="5" fillId="6" borderId="27" xfId="3" applyNumberFormat="1" applyFont="1" applyFill="1" applyBorder="1" applyAlignment="1" applyProtection="1">
      <alignment horizontal="center" vertical="center" textRotation="90"/>
    </xf>
    <xf numFmtId="3" fontId="5" fillId="6" borderId="37" xfId="3" applyNumberFormat="1" applyFont="1" applyFill="1" applyBorder="1" applyAlignment="1" applyProtection="1">
      <alignment horizontal="center" vertical="center" textRotation="90"/>
    </xf>
    <xf numFmtId="3" fontId="6" fillId="2" borderId="56" xfId="3" applyNumberFormat="1" applyFont="1" applyFill="1" applyBorder="1" applyAlignment="1" applyProtection="1">
      <alignment horizontal="center" vertical="center"/>
    </xf>
    <xf numFmtId="3" fontId="6" fillId="2" borderId="57" xfId="3" applyNumberFormat="1" applyFont="1" applyFill="1" applyBorder="1" applyAlignment="1" applyProtection="1">
      <alignment horizontal="center" vertical="center"/>
    </xf>
    <xf numFmtId="3" fontId="7" fillId="2" borderId="0" xfId="3" applyNumberFormat="1" applyFont="1" applyFill="1" applyBorder="1" applyAlignment="1" applyProtection="1">
      <alignment horizontal="right" vertical="center"/>
    </xf>
    <xf numFmtId="3" fontId="3" fillId="7" borderId="12" xfId="3" applyNumberFormat="1" applyFont="1" applyFill="1" applyBorder="1" applyAlignment="1" applyProtection="1">
      <alignment horizontal="center" vertical="center" wrapText="1"/>
    </xf>
    <xf numFmtId="3" fontId="3" fillId="7" borderId="13" xfId="3" applyNumberFormat="1" applyFont="1" applyFill="1" applyBorder="1" applyAlignment="1" applyProtection="1">
      <alignment horizontal="center" vertical="center" wrapText="1"/>
    </xf>
    <xf numFmtId="3" fontId="3" fillId="7" borderId="14" xfId="3" applyNumberFormat="1" applyFont="1" applyFill="1" applyBorder="1" applyAlignment="1" applyProtection="1">
      <alignment horizontal="center" vertical="center" wrapText="1"/>
    </xf>
    <xf numFmtId="3" fontId="5" fillId="6" borderId="50" xfId="3" applyNumberFormat="1" applyFont="1" applyFill="1" applyBorder="1" applyAlignment="1" applyProtection="1">
      <alignment horizontal="center" vertical="center" textRotation="90"/>
    </xf>
    <xf numFmtId="3" fontId="6" fillId="2" borderId="53" xfId="3" applyNumberFormat="1" applyFont="1" applyFill="1" applyBorder="1" applyAlignment="1" applyProtection="1">
      <alignment horizontal="center" vertical="center"/>
    </xf>
    <xf numFmtId="3" fontId="4" fillId="6" borderId="27" xfId="3" applyNumberFormat="1" applyFont="1" applyFill="1" applyBorder="1" applyAlignment="1" applyProtection="1">
      <alignment horizontal="center" vertical="center" wrapText="1"/>
    </xf>
    <xf numFmtId="3" fontId="4" fillId="6" borderId="47" xfId="3" applyNumberFormat="1" applyFont="1" applyFill="1" applyBorder="1" applyAlignment="1" applyProtection="1">
      <alignment horizontal="center" vertical="center" wrapText="1"/>
    </xf>
    <xf numFmtId="3" fontId="4" fillId="6" borderId="48" xfId="3" applyNumberFormat="1" applyFont="1" applyFill="1" applyBorder="1" applyAlignment="1" applyProtection="1">
      <alignment horizontal="center" vertical="center" wrapText="1"/>
    </xf>
    <xf numFmtId="3" fontId="5" fillId="6" borderId="46" xfId="3" applyNumberFormat="1" applyFont="1" applyFill="1" applyBorder="1" applyAlignment="1" applyProtection="1">
      <alignment horizontal="center" vertical="center" textRotation="90"/>
    </xf>
    <xf numFmtId="3" fontId="6" fillId="2" borderId="40" xfId="3" applyNumberFormat="1" applyFont="1" applyFill="1" applyBorder="1" applyAlignment="1" applyProtection="1">
      <alignment horizontal="center" vertical="center"/>
    </xf>
    <xf numFmtId="3" fontId="6" fillId="2" borderId="41" xfId="3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Alignment="1">
      <alignment horizontal="center"/>
    </xf>
    <xf numFmtId="0" fontId="3" fillId="7" borderId="12" xfId="3" applyNumberFormat="1" applyFont="1" applyFill="1" applyBorder="1" applyAlignment="1" applyProtection="1">
      <alignment horizontal="center" vertical="center" wrapText="1"/>
    </xf>
    <xf numFmtId="0" fontId="3" fillId="7" borderId="13" xfId="3" applyNumberFormat="1" applyFont="1" applyFill="1" applyBorder="1" applyAlignment="1" applyProtection="1">
      <alignment horizontal="center" vertical="center" wrapText="1"/>
    </xf>
    <xf numFmtId="0" fontId="3" fillId="7" borderId="14" xfId="3" applyNumberFormat="1" applyFont="1" applyFill="1" applyBorder="1" applyAlignment="1" applyProtection="1">
      <alignment horizontal="center" vertical="center" wrapText="1"/>
    </xf>
    <xf numFmtId="0" fontId="4" fillId="6" borderId="21" xfId="3" applyNumberFormat="1" applyFont="1" applyFill="1" applyBorder="1" applyAlignment="1" applyProtection="1">
      <alignment horizontal="center" vertical="center" wrapText="1"/>
    </xf>
    <xf numFmtId="0" fontId="4" fillId="6" borderId="27" xfId="3" applyNumberFormat="1" applyFont="1" applyFill="1" applyBorder="1" applyAlignment="1" applyProtection="1">
      <alignment horizontal="center" vertical="center" wrapText="1"/>
    </xf>
    <xf numFmtId="0" fontId="4" fillId="6" borderId="22" xfId="3" applyNumberFormat="1" applyFont="1" applyFill="1" applyBorder="1" applyAlignment="1" applyProtection="1">
      <alignment horizontal="center" vertical="center" wrapText="1"/>
    </xf>
    <xf numFmtId="0" fontId="4" fillId="6" borderId="47" xfId="3" applyNumberFormat="1" applyFont="1" applyFill="1" applyBorder="1" applyAlignment="1" applyProtection="1">
      <alignment horizontal="center" vertical="center" wrapText="1"/>
    </xf>
    <xf numFmtId="0" fontId="3" fillId="6" borderId="23" xfId="3" applyNumberFormat="1" applyFont="1" applyFill="1" applyBorder="1" applyAlignment="1" applyProtection="1">
      <alignment horizontal="center" vertical="center" wrapText="1"/>
    </xf>
    <xf numFmtId="0" fontId="4" fillId="6" borderId="48" xfId="3" applyNumberFormat="1" applyFont="1" applyFill="1" applyBorder="1" applyAlignment="1" applyProtection="1">
      <alignment horizontal="center" vertical="center" wrapText="1"/>
    </xf>
    <xf numFmtId="3" fontId="7" fillId="12" borderId="10" xfId="0" applyNumberFormat="1" applyFont="1" applyFill="1" applyBorder="1" applyAlignment="1">
      <alignment horizontal="right" vertical="center"/>
    </xf>
    <xf numFmtId="3" fontId="4" fillId="7" borderId="62" xfId="3" applyNumberFormat="1" applyFont="1" applyFill="1" applyBorder="1" applyAlignment="1" applyProtection="1">
      <alignment horizontal="center" vertical="center" wrapText="1"/>
    </xf>
    <xf numFmtId="3" fontId="4" fillId="7" borderId="81" xfId="3" applyNumberFormat="1" applyFont="1" applyFill="1" applyBorder="1" applyAlignment="1" applyProtection="1">
      <alignment horizontal="center" vertical="center" wrapText="1"/>
    </xf>
    <xf numFmtId="3" fontId="5" fillId="10" borderId="63" xfId="3" applyNumberFormat="1" applyFont="1" applyFill="1" applyBorder="1" applyAlignment="1" applyProtection="1">
      <alignment horizontal="center" vertical="center" textRotation="90"/>
    </xf>
    <xf numFmtId="3" fontId="6" fillId="2" borderId="73" xfId="3" applyNumberFormat="1" applyFont="1" applyFill="1" applyBorder="1" applyAlignment="1" applyProtection="1">
      <alignment horizontal="center" vertical="center"/>
    </xf>
    <xf numFmtId="3" fontId="6" fillId="2" borderId="79" xfId="3" applyNumberFormat="1" applyFont="1" applyFill="1" applyBorder="1" applyAlignment="1" applyProtection="1">
      <alignment horizontal="center" vertical="center"/>
    </xf>
    <xf numFmtId="3" fontId="3" fillId="4" borderId="74" xfId="3" applyNumberFormat="1" applyFont="1" applyFill="1" applyBorder="1" applyAlignment="1" applyProtection="1">
      <alignment horizontal="center" vertical="center"/>
    </xf>
    <xf numFmtId="3" fontId="3" fillId="4" borderId="80" xfId="3" applyNumberFormat="1" applyFont="1" applyFill="1" applyBorder="1" applyAlignment="1" applyProtection="1">
      <alignment horizontal="center" vertical="center"/>
    </xf>
    <xf numFmtId="3" fontId="4" fillId="7" borderId="61" xfId="3" applyNumberFormat="1" applyFont="1" applyFill="1" applyBorder="1" applyAlignment="1" applyProtection="1">
      <alignment horizontal="center" vertical="center" wrapText="1"/>
    </xf>
    <xf numFmtId="3" fontId="4" fillId="7" borderId="66" xfId="3" applyNumberFormat="1" applyFont="1" applyFill="1" applyBorder="1" applyAlignment="1" applyProtection="1">
      <alignment horizontal="center" vertical="center" wrapText="1"/>
    </xf>
    <xf numFmtId="3" fontId="4" fillId="7" borderId="67" xfId="3" applyNumberFormat="1" applyFont="1" applyFill="1" applyBorder="1" applyAlignment="1" applyProtection="1">
      <alignment horizontal="center" vertical="center" wrapText="1"/>
    </xf>
    <xf numFmtId="3" fontId="4" fillId="7" borderId="76" xfId="3" applyNumberFormat="1" applyFont="1" applyFill="1" applyBorder="1" applyAlignment="1" applyProtection="1">
      <alignment horizontal="center" vertical="center" wrapText="1"/>
    </xf>
    <xf numFmtId="3" fontId="4" fillId="7" borderId="77" xfId="3" applyNumberFormat="1" applyFont="1" applyFill="1" applyBorder="1" applyAlignment="1" applyProtection="1">
      <alignment horizontal="center" vertical="center" wrapText="1"/>
    </xf>
    <xf numFmtId="3" fontId="3" fillId="6" borderId="1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/>
    </xf>
    <xf numFmtId="3" fontId="3" fillId="2" borderId="64" xfId="0" applyNumberFormat="1" applyFont="1" applyFill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3" xfId="2" xr:uid="{00000000-0005-0000-0000-000002000000}"/>
    <cellStyle name="Normal_Hoja1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EBF1DE"/>
      <rgbColor rgb="00CCFFFF"/>
      <rgbColor rgb="00660066"/>
      <rgbColor rgb="00FF8080"/>
      <rgbColor rgb="000066CC"/>
      <rgbColor rgb="00E4DFE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BC"/>
      <rgbColor rgb="00FFFF99"/>
      <rgbColor rgb="0099CCFF"/>
      <rgbColor rgb="00FF99CC"/>
      <rgbColor rgb="00CC99FF"/>
      <rgbColor rgb="00C4D79B"/>
      <rgbColor rgb="003366FF"/>
      <rgbColor rgb="0033CCCC"/>
      <rgbColor rgb="0099CC00"/>
      <rgbColor rgb="00FFCC00"/>
      <rgbColor rgb="00FF9900"/>
      <rgbColor rgb="00FF6600"/>
      <rgbColor rgb="00666699"/>
      <rgbColor rgb="00B1A0C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"/>
  <sheetViews>
    <sheetView tabSelected="1" workbookViewId="0">
      <selection activeCell="G22" sqref="G22"/>
    </sheetView>
  </sheetViews>
  <sheetFormatPr baseColWidth="10" defaultColWidth="0" defaultRowHeight="12.75" zeroHeight="1" x14ac:dyDescent="0.2"/>
  <cols>
    <col min="1" max="1" width="9.7109375" style="1" customWidth="1"/>
    <col min="2" max="2" width="9.140625" style="1" customWidth="1"/>
    <col min="3" max="3" width="10.85546875" style="1" customWidth="1"/>
    <col min="4" max="4" width="10.140625" style="1" customWidth="1"/>
    <col min="5" max="5" width="10.42578125" style="1" customWidth="1"/>
    <col min="6" max="6" width="11.85546875" style="1" customWidth="1"/>
    <col min="7" max="7" width="12.7109375" style="1" customWidth="1"/>
    <col min="8" max="16384" width="11.5703125" style="1" hidden="1"/>
  </cols>
  <sheetData>
    <row r="1" spans="1:7" ht="10.5" customHeight="1" x14ac:dyDescent="0.2">
      <c r="A1" s="117" t="s">
        <v>44</v>
      </c>
      <c r="B1" s="117"/>
      <c r="C1" s="117"/>
      <c r="D1" s="117"/>
      <c r="E1" s="117"/>
      <c r="F1" s="117"/>
      <c r="G1" s="117"/>
    </row>
    <row r="2" spans="1:7" ht="12.75" customHeight="1" x14ac:dyDescent="0.2">
      <c r="A2" s="117"/>
      <c r="B2" s="117"/>
      <c r="C2" s="117"/>
      <c r="D2" s="117"/>
      <c r="E2" s="117"/>
      <c r="F2" s="117"/>
      <c r="G2" s="117"/>
    </row>
    <row r="3" spans="1:7" ht="13.5" customHeight="1" thickBot="1" x14ac:dyDescent="0.3">
      <c r="A3" s="2"/>
      <c r="B3" s="2"/>
      <c r="C3" s="2"/>
      <c r="D3" s="2"/>
      <c r="E3" s="2"/>
      <c r="F3" s="2"/>
      <c r="G3" s="2"/>
    </row>
    <row r="4" spans="1:7" ht="19.5" customHeight="1" thickBot="1" x14ac:dyDescent="0.25">
      <c r="A4" s="3"/>
      <c r="B4" s="118" t="s">
        <v>0</v>
      </c>
      <c r="C4" s="119"/>
      <c r="D4" s="119"/>
      <c r="E4" s="119"/>
      <c r="F4" s="120"/>
      <c r="G4" s="3"/>
    </row>
    <row r="5" spans="1:7" ht="15" customHeight="1" thickBot="1" x14ac:dyDescent="0.25">
      <c r="A5" s="3"/>
      <c r="B5" s="121" t="s">
        <v>1</v>
      </c>
      <c r="C5" s="123" t="s">
        <v>2</v>
      </c>
      <c r="D5" s="123" t="s">
        <v>3</v>
      </c>
      <c r="E5" s="123" t="s">
        <v>4</v>
      </c>
      <c r="F5" s="125" t="s">
        <v>5</v>
      </c>
      <c r="G5" s="3"/>
    </row>
    <row r="6" spans="1:7" ht="15" customHeight="1" x14ac:dyDescent="0.2">
      <c r="A6" s="3"/>
      <c r="B6" s="122"/>
      <c r="C6" s="124"/>
      <c r="D6" s="124"/>
      <c r="E6" s="124"/>
      <c r="F6" s="126"/>
      <c r="G6" s="3"/>
    </row>
    <row r="7" spans="1:7" ht="12.75" customHeight="1" x14ac:dyDescent="0.2">
      <c r="A7" s="3"/>
      <c r="B7" s="114" t="s">
        <v>6</v>
      </c>
      <c r="C7" s="38" t="s">
        <v>7</v>
      </c>
      <c r="D7" s="21">
        <v>386</v>
      </c>
      <c r="E7" s="22">
        <v>1836</v>
      </c>
      <c r="F7" s="23">
        <f>SUM(D7:E7)</f>
        <v>2222</v>
      </c>
      <c r="G7" s="4"/>
    </row>
    <row r="8" spans="1:7" x14ac:dyDescent="0.2">
      <c r="A8" s="3"/>
      <c r="B8" s="88"/>
      <c r="C8" s="38" t="s">
        <v>8</v>
      </c>
      <c r="D8" s="21">
        <v>2005</v>
      </c>
      <c r="E8" s="22">
        <v>7460</v>
      </c>
      <c r="F8" s="23">
        <f t="shared" ref="F8:F15" si="0">SUM(D8:E8)</f>
        <v>9465</v>
      </c>
      <c r="G8" s="4"/>
    </row>
    <row r="9" spans="1:7" x14ac:dyDescent="0.2">
      <c r="A9" s="3"/>
      <c r="B9" s="88"/>
      <c r="C9" s="38" t="s">
        <v>9</v>
      </c>
      <c r="D9" s="21">
        <v>7673</v>
      </c>
      <c r="E9" s="22">
        <v>19516</v>
      </c>
      <c r="F9" s="23">
        <f t="shared" si="0"/>
        <v>27189</v>
      </c>
      <c r="G9" s="4"/>
    </row>
    <row r="10" spans="1:7" x14ac:dyDescent="0.2">
      <c r="A10" s="3"/>
      <c r="B10" s="88"/>
      <c r="C10" s="38" t="s">
        <v>10</v>
      </c>
      <c r="D10" s="21">
        <v>2906</v>
      </c>
      <c r="E10" s="22">
        <v>12641</v>
      </c>
      <c r="F10" s="23">
        <f t="shared" si="0"/>
        <v>15547</v>
      </c>
      <c r="G10" s="4"/>
    </row>
    <row r="11" spans="1:7" x14ac:dyDescent="0.2">
      <c r="A11" s="3"/>
      <c r="B11" s="88"/>
      <c r="C11" s="38" t="s">
        <v>11</v>
      </c>
      <c r="D11" s="21">
        <v>15895</v>
      </c>
      <c r="E11" s="22">
        <v>70043</v>
      </c>
      <c r="F11" s="23">
        <f t="shared" si="0"/>
        <v>85938</v>
      </c>
      <c r="G11" s="4"/>
    </row>
    <row r="12" spans="1:7" x14ac:dyDescent="0.2">
      <c r="A12" s="3"/>
      <c r="B12" s="88"/>
      <c r="C12" s="38" t="s">
        <v>12</v>
      </c>
      <c r="D12" s="21">
        <v>13476</v>
      </c>
      <c r="E12" s="22">
        <v>29254</v>
      </c>
      <c r="F12" s="23">
        <f t="shared" si="0"/>
        <v>42730</v>
      </c>
      <c r="G12" s="4"/>
    </row>
    <row r="13" spans="1:7" x14ac:dyDescent="0.2">
      <c r="A13" s="3"/>
      <c r="B13" s="88"/>
      <c r="C13" s="38" t="s">
        <v>13</v>
      </c>
      <c r="D13" s="21">
        <v>6638</v>
      </c>
      <c r="E13" s="22">
        <v>6097</v>
      </c>
      <c r="F13" s="23">
        <f t="shared" si="0"/>
        <v>12735</v>
      </c>
      <c r="G13" s="4"/>
    </row>
    <row r="14" spans="1:7" x14ac:dyDescent="0.2">
      <c r="A14" s="3"/>
      <c r="B14" s="88"/>
      <c r="C14" s="38" t="s">
        <v>14</v>
      </c>
      <c r="D14" s="21">
        <v>6228</v>
      </c>
      <c r="E14" s="22">
        <v>2346</v>
      </c>
      <c r="F14" s="23">
        <f t="shared" si="0"/>
        <v>8574</v>
      </c>
      <c r="G14" s="4"/>
    </row>
    <row r="15" spans="1:7" x14ac:dyDescent="0.2">
      <c r="A15" s="3"/>
      <c r="B15" s="88"/>
      <c r="C15" s="38" t="s">
        <v>15</v>
      </c>
      <c r="D15" s="25">
        <v>1</v>
      </c>
      <c r="E15" s="26">
        <v>3</v>
      </c>
      <c r="F15" s="27">
        <f t="shared" si="0"/>
        <v>4</v>
      </c>
      <c r="G15" s="4"/>
    </row>
    <row r="16" spans="1:7" x14ac:dyDescent="0.2">
      <c r="A16" s="3"/>
      <c r="B16" s="88"/>
      <c r="C16" s="39" t="s">
        <v>16</v>
      </c>
      <c r="D16" s="29">
        <f>SUM(D7:D15)</f>
        <v>55208</v>
      </c>
      <c r="E16" s="29">
        <f>SUM(E7:E15)</f>
        <v>149196</v>
      </c>
      <c r="F16" s="30">
        <f>SUM(F7:F15)</f>
        <v>204404</v>
      </c>
      <c r="G16" s="4"/>
    </row>
    <row r="17" spans="1:7" ht="12.75" customHeight="1" x14ac:dyDescent="0.2">
      <c r="A17" s="3"/>
      <c r="B17" s="88" t="s">
        <v>17</v>
      </c>
      <c r="C17" s="38" t="s">
        <v>7</v>
      </c>
      <c r="D17" s="21">
        <v>368</v>
      </c>
      <c r="E17" s="22">
        <v>1694</v>
      </c>
      <c r="F17" s="23">
        <f>SUM(D17:E17)</f>
        <v>2062</v>
      </c>
      <c r="G17" s="4"/>
    </row>
    <row r="18" spans="1:7" x14ac:dyDescent="0.2">
      <c r="A18" s="3"/>
      <c r="B18" s="88"/>
      <c r="C18" s="38" t="s">
        <v>8</v>
      </c>
      <c r="D18" s="24">
        <v>1892</v>
      </c>
      <c r="E18" s="22">
        <v>6959</v>
      </c>
      <c r="F18" s="23">
        <f t="shared" ref="F18:F25" si="1">SUM(D18:E18)</f>
        <v>8851</v>
      </c>
      <c r="G18" s="4"/>
    </row>
    <row r="19" spans="1:7" x14ac:dyDescent="0.2">
      <c r="A19" s="3"/>
      <c r="B19" s="88"/>
      <c r="C19" s="38" t="s">
        <v>9</v>
      </c>
      <c r="D19" s="24">
        <v>6824</v>
      </c>
      <c r="E19" s="22">
        <v>18370</v>
      </c>
      <c r="F19" s="23">
        <f t="shared" si="1"/>
        <v>25194</v>
      </c>
      <c r="G19" s="4"/>
    </row>
    <row r="20" spans="1:7" x14ac:dyDescent="0.2">
      <c r="A20" s="3"/>
      <c r="B20" s="88"/>
      <c r="C20" s="38" t="s">
        <v>10</v>
      </c>
      <c r="D20" s="24">
        <v>2803</v>
      </c>
      <c r="E20" s="22">
        <v>12634</v>
      </c>
      <c r="F20" s="23">
        <f t="shared" si="1"/>
        <v>15437</v>
      </c>
      <c r="G20" s="4"/>
    </row>
    <row r="21" spans="1:7" x14ac:dyDescent="0.2">
      <c r="A21" s="3"/>
      <c r="B21" s="88"/>
      <c r="C21" s="38" t="s">
        <v>11</v>
      </c>
      <c r="D21" s="24">
        <v>17803</v>
      </c>
      <c r="E21" s="22">
        <v>64799</v>
      </c>
      <c r="F21" s="23">
        <f t="shared" si="1"/>
        <v>82602</v>
      </c>
      <c r="G21" s="4"/>
    </row>
    <row r="22" spans="1:7" x14ac:dyDescent="0.2">
      <c r="A22" s="3"/>
      <c r="B22" s="88"/>
      <c r="C22" s="38" t="s">
        <v>12</v>
      </c>
      <c r="D22" s="24">
        <v>18364</v>
      </c>
      <c r="E22" s="22">
        <v>25869</v>
      </c>
      <c r="F22" s="23">
        <f t="shared" si="1"/>
        <v>44233</v>
      </c>
      <c r="G22" s="4"/>
    </row>
    <row r="23" spans="1:7" x14ac:dyDescent="0.2">
      <c r="A23" s="3"/>
      <c r="B23" s="88"/>
      <c r="C23" s="38" t="s">
        <v>13</v>
      </c>
      <c r="D23" s="24">
        <v>10506</v>
      </c>
      <c r="E23" s="22">
        <v>6393</v>
      </c>
      <c r="F23" s="23">
        <f t="shared" si="1"/>
        <v>16899</v>
      </c>
      <c r="G23" s="4"/>
    </row>
    <row r="24" spans="1:7" x14ac:dyDescent="0.2">
      <c r="A24" s="3"/>
      <c r="B24" s="88"/>
      <c r="C24" s="38" t="s">
        <v>14</v>
      </c>
      <c r="D24" s="24">
        <v>11537</v>
      </c>
      <c r="E24" s="22">
        <v>3091</v>
      </c>
      <c r="F24" s="23">
        <f t="shared" si="1"/>
        <v>14628</v>
      </c>
      <c r="G24" s="4"/>
    </row>
    <row r="25" spans="1:7" x14ac:dyDescent="0.2">
      <c r="A25" s="3"/>
      <c r="B25" s="88"/>
      <c r="C25" s="38" t="s">
        <v>15</v>
      </c>
      <c r="D25" s="31">
        <v>2</v>
      </c>
      <c r="E25" s="26">
        <v>7</v>
      </c>
      <c r="F25" s="27">
        <f t="shared" si="1"/>
        <v>9</v>
      </c>
      <c r="G25" s="4"/>
    </row>
    <row r="26" spans="1:7" x14ac:dyDescent="0.2">
      <c r="A26" s="3"/>
      <c r="B26" s="102"/>
      <c r="C26" s="39" t="s">
        <v>16</v>
      </c>
      <c r="D26" s="32">
        <f>SUM(D17:D25)</f>
        <v>70099</v>
      </c>
      <c r="E26" s="32">
        <f>SUM(E17:E25)</f>
        <v>139816</v>
      </c>
      <c r="F26" s="33">
        <f>SUM(F17:F25)</f>
        <v>209915</v>
      </c>
      <c r="G26" s="4"/>
    </row>
    <row r="27" spans="1:7" x14ac:dyDescent="0.2">
      <c r="A27" s="3"/>
      <c r="B27" s="115" t="s">
        <v>18</v>
      </c>
      <c r="C27" s="116"/>
      <c r="D27" s="34">
        <v>0</v>
      </c>
      <c r="E27" s="34">
        <v>0</v>
      </c>
      <c r="F27" s="35">
        <v>0</v>
      </c>
      <c r="G27" s="4"/>
    </row>
    <row r="28" spans="1:7" ht="13.5" thickBot="1" x14ac:dyDescent="0.25">
      <c r="A28" s="3"/>
      <c r="B28" s="92" t="s">
        <v>5</v>
      </c>
      <c r="C28" s="93"/>
      <c r="D28" s="36">
        <f>+D16+D26+D27</f>
        <v>125307</v>
      </c>
      <c r="E28" s="36">
        <f>+E16+E26+E27</f>
        <v>289012</v>
      </c>
      <c r="F28" s="37">
        <f>+F16+F26+F27</f>
        <v>414319</v>
      </c>
      <c r="G28" s="4"/>
    </row>
    <row r="29" spans="1:7" x14ac:dyDescent="0.2">
      <c r="A29" s="3"/>
      <c r="B29" s="105" t="s">
        <v>19</v>
      </c>
      <c r="C29" s="105"/>
      <c r="D29" s="105"/>
      <c r="E29" s="105"/>
      <c r="F29" s="105"/>
      <c r="G29" s="4"/>
    </row>
    <row r="30" spans="1:7" ht="13.5" thickBot="1" x14ac:dyDescent="0.25">
      <c r="A30" s="3"/>
      <c r="B30" s="20"/>
      <c r="C30" s="20"/>
      <c r="D30" s="20"/>
      <c r="E30" s="20"/>
      <c r="F30" s="20"/>
      <c r="G30" s="4"/>
    </row>
    <row r="31" spans="1:7" ht="18.75" customHeight="1" thickBot="1" x14ac:dyDescent="0.25">
      <c r="A31" s="3"/>
      <c r="B31" s="106" t="s">
        <v>20</v>
      </c>
      <c r="C31" s="107"/>
      <c r="D31" s="107"/>
      <c r="E31" s="107"/>
      <c r="F31" s="108"/>
      <c r="G31" s="4"/>
    </row>
    <row r="32" spans="1:7" ht="12.75" customHeight="1" thickBot="1" x14ac:dyDescent="0.25">
      <c r="A32" s="3"/>
      <c r="B32" s="95" t="s">
        <v>1</v>
      </c>
      <c r="C32" s="97" t="s">
        <v>2</v>
      </c>
      <c r="D32" s="97" t="s">
        <v>3</v>
      </c>
      <c r="E32" s="97" t="s">
        <v>4</v>
      </c>
      <c r="F32" s="99" t="s">
        <v>5</v>
      </c>
      <c r="G32" s="4"/>
    </row>
    <row r="33" spans="1:7" x14ac:dyDescent="0.2">
      <c r="A33" s="3"/>
      <c r="B33" s="111"/>
      <c r="C33" s="112"/>
      <c r="D33" s="112"/>
      <c r="E33" s="112"/>
      <c r="F33" s="113"/>
      <c r="G33" s="4"/>
    </row>
    <row r="34" spans="1:7" ht="13.5" customHeight="1" x14ac:dyDescent="0.2">
      <c r="A34" s="3"/>
      <c r="B34" s="109" t="s">
        <v>6</v>
      </c>
      <c r="C34" s="38" t="s">
        <v>7</v>
      </c>
      <c r="D34" s="21">
        <v>1106</v>
      </c>
      <c r="E34" s="22">
        <v>4722</v>
      </c>
      <c r="F34" s="23">
        <f>SUM(D34:E34)</f>
        <v>5828</v>
      </c>
      <c r="G34" s="4"/>
    </row>
    <row r="35" spans="1:7" x14ac:dyDescent="0.2">
      <c r="A35" s="3"/>
      <c r="B35" s="109"/>
      <c r="C35" s="38" t="s">
        <v>8</v>
      </c>
      <c r="D35" s="21">
        <v>5515</v>
      </c>
      <c r="E35" s="22">
        <v>19993</v>
      </c>
      <c r="F35" s="23">
        <f t="shared" ref="F35:F42" si="2">SUM(D35:E35)</f>
        <v>25508</v>
      </c>
      <c r="G35" s="4"/>
    </row>
    <row r="36" spans="1:7" x14ac:dyDescent="0.2">
      <c r="A36" s="3"/>
      <c r="B36" s="109"/>
      <c r="C36" s="38" t="s">
        <v>9</v>
      </c>
      <c r="D36" s="21">
        <v>17507</v>
      </c>
      <c r="E36" s="22">
        <v>52853</v>
      </c>
      <c r="F36" s="23">
        <f t="shared" si="2"/>
        <v>70360</v>
      </c>
      <c r="G36" s="4"/>
    </row>
    <row r="37" spans="1:7" x14ac:dyDescent="0.2">
      <c r="A37" s="3"/>
      <c r="B37" s="109"/>
      <c r="C37" s="38" t="s">
        <v>10</v>
      </c>
      <c r="D37" s="21">
        <v>8843</v>
      </c>
      <c r="E37" s="22">
        <v>36834</v>
      </c>
      <c r="F37" s="23">
        <f t="shared" si="2"/>
        <v>45677</v>
      </c>
      <c r="G37" s="4"/>
    </row>
    <row r="38" spans="1:7" x14ac:dyDescent="0.2">
      <c r="A38" s="3"/>
      <c r="B38" s="109"/>
      <c r="C38" s="38" t="s">
        <v>11</v>
      </c>
      <c r="D38" s="21">
        <v>51565</v>
      </c>
      <c r="E38" s="22">
        <v>157798</v>
      </c>
      <c r="F38" s="23">
        <f t="shared" si="2"/>
        <v>209363</v>
      </c>
      <c r="G38" s="4"/>
    </row>
    <row r="39" spans="1:7" x14ac:dyDescent="0.2">
      <c r="A39" s="3"/>
      <c r="B39" s="109"/>
      <c r="C39" s="38" t="s">
        <v>12</v>
      </c>
      <c r="D39" s="21">
        <v>36858</v>
      </c>
      <c r="E39" s="22">
        <v>66889</v>
      </c>
      <c r="F39" s="23">
        <f t="shared" si="2"/>
        <v>103747</v>
      </c>
      <c r="G39" s="4"/>
    </row>
    <row r="40" spans="1:7" x14ac:dyDescent="0.2">
      <c r="A40" s="3"/>
      <c r="B40" s="109"/>
      <c r="C40" s="38" t="s">
        <v>13</v>
      </c>
      <c r="D40" s="21">
        <v>19322</v>
      </c>
      <c r="E40" s="22">
        <v>13316</v>
      </c>
      <c r="F40" s="23">
        <f t="shared" si="2"/>
        <v>32638</v>
      </c>
      <c r="G40" s="4"/>
    </row>
    <row r="41" spans="1:7" x14ac:dyDescent="0.2">
      <c r="A41" s="3"/>
      <c r="B41" s="109"/>
      <c r="C41" s="38" t="s">
        <v>14</v>
      </c>
      <c r="D41" s="21">
        <v>17556</v>
      </c>
      <c r="E41" s="22">
        <v>4975</v>
      </c>
      <c r="F41" s="23">
        <f t="shared" si="2"/>
        <v>22531</v>
      </c>
      <c r="G41" s="4"/>
    </row>
    <row r="42" spans="1:7" x14ac:dyDescent="0.2">
      <c r="A42" s="3"/>
      <c r="B42" s="109"/>
      <c r="C42" s="40" t="s">
        <v>15</v>
      </c>
      <c r="D42" s="25">
        <v>3</v>
      </c>
      <c r="E42" s="26">
        <v>85</v>
      </c>
      <c r="F42" s="27">
        <f t="shared" si="2"/>
        <v>88</v>
      </c>
      <c r="G42" s="4"/>
    </row>
    <row r="43" spans="1:7" x14ac:dyDescent="0.2">
      <c r="A43" s="3"/>
      <c r="B43" s="109"/>
      <c r="C43" s="39" t="s">
        <v>16</v>
      </c>
      <c r="D43" s="42">
        <f>SUM(D34:D42)</f>
        <v>158275</v>
      </c>
      <c r="E43" s="42">
        <f>SUM(E34:E42)</f>
        <v>357465</v>
      </c>
      <c r="F43" s="43">
        <f>SUM(F34:F42)</f>
        <v>515740</v>
      </c>
      <c r="G43" s="4"/>
    </row>
    <row r="44" spans="1:7" ht="13.5" customHeight="1" x14ac:dyDescent="0.2">
      <c r="A44" s="3"/>
      <c r="B44" s="109" t="s">
        <v>17</v>
      </c>
      <c r="C44" s="41" t="s">
        <v>7</v>
      </c>
      <c r="D44" s="21">
        <v>1045</v>
      </c>
      <c r="E44" s="22">
        <v>4490</v>
      </c>
      <c r="F44" s="23">
        <f>SUM(D44:E44)</f>
        <v>5535</v>
      </c>
      <c r="G44" s="4"/>
    </row>
    <row r="45" spans="1:7" x14ac:dyDescent="0.2">
      <c r="A45" s="3"/>
      <c r="B45" s="109"/>
      <c r="C45" s="38" t="s">
        <v>8</v>
      </c>
      <c r="D45" s="24">
        <v>5331</v>
      </c>
      <c r="E45" s="22">
        <v>19060</v>
      </c>
      <c r="F45" s="23">
        <f t="shared" ref="F45:F52" si="3">SUM(D45:E45)</f>
        <v>24391</v>
      </c>
      <c r="G45" s="4"/>
    </row>
    <row r="46" spans="1:7" x14ac:dyDescent="0.2">
      <c r="A46" s="3"/>
      <c r="B46" s="109"/>
      <c r="C46" s="38" t="s">
        <v>9</v>
      </c>
      <c r="D46" s="24">
        <v>16411</v>
      </c>
      <c r="E46" s="22">
        <v>51174</v>
      </c>
      <c r="F46" s="23">
        <f t="shared" si="3"/>
        <v>67585</v>
      </c>
      <c r="G46" s="4"/>
    </row>
    <row r="47" spans="1:7" x14ac:dyDescent="0.2">
      <c r="A47" s="3"/>
      <c r="B47" s="109"/>
      <c r="C47" s="38" t="s">
        <v>10</v>
      </c>
      <c r="D47" s="24">
        <v>7914</v>
      </c>
      <c r="E47" s="22">
        <v>36452</v>
      </c>
      <c r="F47" s="23">
        <f t="shared" si="3"/>
        <v>44366</v>
      </c>
      <c r="G47" s="4"/>
    </row>
    <row r="48" spans="1:7" x14ac:dyDescent="0.2">
      <c r="A48" s="3"/>
      <c r="B48" s="109"/>
      <c r="C48" s="38" t="s">
        <v>11</v>
      </c>
      <c r="D48" s="24">
        <v>50426</v>
      </c>
      <c r="E48" s="22">
        <v>155382</v>
      </c>
      <c r="F48" s="23">
        <f t="shared" si="3"/>
        <v>205808</v>
      </c>
      <c r="G48" s="4"/>
    </row>
    <row r="49" spans="1:7" x14ac:dyDescent="0.2">
      <c r="A49" s="3"/>
      <c r="B49" s="109"/>
      <c r="C49" s="38" t="s">
        <v>12</v>
      </c>
      <c r="D49" s="24">
        <v>50168</v>
      </c>
      <c r="E49" s="22">
        <v>63141</v>
      </c>
      <c r="F49" s="23">
        <f t="shared" si="3"/>
        <v>113309</v>
      </c>
      <c r="G49" s="4"/>
    </row>
    <row r="50" spans="1:7" x14ac:dyDescent="0.2">
      <c r="A50" s="3"/>
      <c r="B50" s="109"/>
      <c r="C50" s="38" t="s">
        <v>13</v>
      </c>
      <c r="D50" s="24">
        <v>26643</v>
      </c>
      <c r="E50" s="22">
        <v>13204</v>
      </c>
      <c r="F50" s="23">
        <f t="shared" si="3"/>
        <v>39847</v>
      </c>
      <c r="G50" s="4"/>
    </row>
    <row r="51" spans="1:7" x14ac:dyDescent="0.2">
      <c r="A51" s="3"/>
      <c r="B51" s="109"/>
      <c r="C51" s="38" t="s">
        <v>14</v>
      </c>
      <c r="D51" s="24">
        <v>28186</v>
      </c>
      <c r="E51" s="22">
        <v>6264</v>
      </c>
      <c r="F51" s="23">
        <f t="shared" si="3"/>
        <v>34450</v>
      </c>
      <c r="G51" s="4"/>
    </row>
    <row r="52" spans="1:7" x14ac:dyDescent="0.2">
      <c r="A52" s="3"/>
      <c r="B52" s="109"/>
      <c r="C52" s="40" t="s">
        <v>15</v>
      </c>
      <c r="D52" s="31">
        <v>2</v>
      </c>
      <c r="E52" s="26">
        <v>109</v>
      </c>
      <c r="F52" s="27">
        <f t="shared" si="3"/>
        <v>111</v>
      </c>
      <c r="G52" s="4"/>
    </row>
    <row r="53" spans="1:7" x14ac:dyDescent="0.2">
      <c r="A53" s="3"/>
      <c r="B53" s="109"/>
      <c r="C53" s="39" t="s">
        <v>16</v>
      </c>
      <c r="D53" s="42">
        <f>SUM(D44:D52)</f>
        <v>186126</v>
      </c>
      <c r="E53" s="42">
        <f>SUM(E44:E52)</f>
        <v>349276</v>
      </c>
      <c r="F53" s="43">
        <f>SUM(F44:F52)</f>
        <v>535402</v>
      </c>
      <c r="G53" s="4"/>
    </row>
    <row r="54" spans="1:7" x14ac:dyDescent="0.2">
      <c r="A54" s="3"/>
      <c r="B54" s="110" t="s">
        <v>18</v>
      </c>
      <c r="C54" s="91"/>
      <c r="D54" s="25">
        <v>0</v>
      </c>
      <c r="E54" s="25">
        <v>0</v>
      </c>
      <c r="F54" s="44">
        <v>0</v>
      </c>
      <c r="G54" s="4"/>
    </row>
    <row r="55" spans="1:7" ht="13.5" thickBot="1" x14ac:dyDescent="0.25">
      <c r="A55" s="3"/>
      <c r="B55" s="92" t="s">
        <v>5</v>
      </c>
      <c r="C55" s="93"/>
      <c r="D55" s="36">
        <f>+D43+D53+D54</f>
        <v>344401</v>
      </c>
      <c r="E55" s="36">
        <f>+E43+E53+E54</f>
        <v>706741</v>
      </c>
      <c r="F55" s="37">
        <f>+F43+F53+F54</f>
        <v>1051142</v>
      </c>
      <c r="G55" s="4"/>
    </row>
    <row r="56" spans="1:7" x14ac:dyDescent="0.2">
      <c r="A56" s="3"/>
      <c r="B56" s="105" t="s">
        <v>19</v>
      </c>
      <c r="C56" s="105"/>
      <c r="D56" s="105"/>
      <c r="E56" s="105"/>
      <c r="F56" s="105"/>
      <c r="G56" s="4"/>
    </row>
    <row r="57" spans="1:7" ht="13.5" thickBot="1" x14ac:dyDescent="0.25">
      <c r="A57" s="3"/>
      <c r="B57" s="20"/>
      <c r="C57" s="20"/>
      <c r="D57" s="20"/>
      <c r="E57" s="20"/>
      <c r="F57" s="20"/>
      <c r="G57" s="4"/>
    </row>
    <row r="58" spans="1:7" ht="21" customHeight="1" thickBot="1" x14ac:dyDescent="0.25">
      <c r="A58" s="3"/>
      <c r="B58" s="106" t="s">
        <v>21</v>
      </c>
      <c r="C58" s="107"/>
      <c r="D58" s="107"/>
      <c r="E58" s="107"/>
      <c r="F58" s="108"/>
      <c r="G58" s="4"/>
    </row>
    <row r="59" spans="1:7" ht="12.75" customHeight="1" thickBot="1" x14ac:dyDescent="0.25">
      <c r="A59" s="3"/>
      <c r="B59" s="95" t="s">
        <v>1</v>
      </c>
      <c r="C59" s="97" t="s">
        <v>2</v>
      </c>
      <c r="D59" s="97" t="s">
        <v>3</v>
      </c>
      <c r="E59" s="97" t="s">
        <v>4</v>
      </c>
      <c r="F59" s="99" t="s">
        <v>5</v>
      </c>
      <c r="G59" s="4"/>
    </row>
    <row r="60" spans="1:7" x14ac:dyDescent="0.2">
      <c r="A60" s="3"/>
      <c r="B60" s="111"/>
      <c r="C60" s="112"/>
      <c r="D60" s="112"/>
      <c r="E60" s="112"/>
      <c r="F60" s="113"/>
      <c r="G60" s="4"/>
    </row>
    <row r="61" spans="1:7" ht="12.75" customHeight="1" x14ac:dyDescent="0.2">
      <c r="A61" s="3"/>
      <c r="B61" s="88" t="s">
        <v>6</v>
      </c>
      <c r="C61" s="38" t="s">
        <v>7</v>
      </c>
      <c r="D61" s="21">
        <v>15</v>
      </c>
      <c r="E61" s="22">
        <v>15</v>
      </c>
      <c r="F61" s="23">
        <f>SUM(D61:E61)</f>
        <v>30</v>
      </c>
      <c r="G61" s="4"/>
    </row>
    <row r="62" spans="1:7" x14ac:dyDescent="0.2">
      <c r="A62" s="3"/>
      <c r="B62" s="88"/>
      <c r="C62" s="38" t="s">
        <v>8</v>
      </c>
      <c r="D62" s="21">
        <v>23</v>
      </c>
      <c r="E62" s="22">
        <v>46</v>
      </c>
      <c r="F62" s="23">
        <f t="shared" ref="F62:F69" si="4">SUM(D62:E62)</f>
        <v>69</v>
      </c>
      <c r="G62" s="4"/>
    </row>
    <row r="63" spans="1:7" x14ac:dyDescent="0.2">
      <c r="A63" s="3"/>
      <c r="B63" s="88"/>
      <c r="C63" s="38" t="s">
        <v>9</v>
      </c>
      <c r="D63" s="21">
        <v>16</v>
      </c>
      <c r="E63" s="22">
        <v>68</v>
      </c>
      <c r="F63" s="23">
        <f t="shared" si="4"/>
        <v>84</v>
      </c>
      <c r="G63" s="4"/>
    </row>
    <row r="64" spans="1:7" x14ac:dyDescent="0.2">
      <c r="A64" s="3"/>
      <c r="B64" s="88"/>
      <c r="C64" s="38" t="s">
        <v>10</v>
      </c>
      <c r="D64" s="21">
        <v>18</v>
      </c>
      <c r="E64" s="22">
        <v>36</v>
      </c>
      <c r="F64" s="23">
        <f t="shared" si="4"/>
        <v>54</v>
      </c>
      <c r="G64" s="4"/>
    </row>
    <row r="65" spans="1:8" x14ac:dyDescent="0.2">
      <c r="A65" s="3"/>
      <c r="B65" s="88"/>
      <c r="C65" s="38" t="s">
        <v>11</v>
      </c>
      <c r="D65" s="21">
        <v>562</v>
      </c>
      <c r="E65" s="22">
        <v>398</v>
      </c>
      <c r="F65" s="23">
        <f t="shared" si="4"/>
        <v>960</v>
      </c>
      <c r="G65" s="4"/>
    </row>
    <row r="66" spans="1:8" x14ac:dyDescent="0.2">
      <c r="A66" s="3"/>
      <c r="B66" s="88"/>
      <c r="C66" s="38" t="s">
        <v>12</v>
      </c>
      <c r="D66" s="21">
        <v>501</v>
      </c>
      <c r="E66" s="22">
        <v>271</v>
      </c>
      <c r="F66" s="23">
        <f t="shared" si="4"/>
        <v>772</v>
      </c>
      <c r="G66" s="4"/>
    </row>
    <row r="67" spans="1:8" x14ac:dyDescent="0.2">
      <c r="A67" s="3"/>
      <c r="B67" s="88"/>
      <c r="C67" s="38" t="s">
        <v>13</v>
      </c>
      <c r="D67" s="21">
        <v>177</v>
      </c>
      <c r="E67" s="22">
        <v>90</v>
      </c>
      <c r="F67" s="23">
        <f t="shared" si="4"/>
        <v>267</v>
      </c>
      <c r="G67" s="4"/>
    </row>
    <row r="68" spans="1:8" x14ac:dyDescent="0.2">
      <c r="A68" s="3"/>
      <c r="B68" s="88"/>
      <c r="C68" s="38" t="s">
        <v>14</v>
      </c>
      <c r="D68" s="21">
        <v>408</v>
      </c>
      <c r="E68" s="22">
        <v>128</v>
      </c>
      <c r="F68" s="23">
        <f t="shared" si="4"/>
        <v>536</v>
      </c>
      <c r="G68" s="4"/>
    </row>
    <row r="69" spans="1:8" x14ac:dyDescent="0.2">
      <c r="A69" s="3"/>
      <c r="B69" s="88"/>
      <c r="C69" s="40" t="s">
        <v>15</v>
      </c>
      <c r="D69" s="25">
        <v>5</v>
      </c>
      <c r="E69" s="26">
        <v>1</v>
      </c>
      <c r="F69" s="27">
        <f t="shared" si="4"/>
        <v>6</v>
      </c>
      <c r="G69" s="4"/>
    </row>
    <row r="70" spans="1:8" x14ac:dyDescent="0.2">
      <c r="A70" s="3"/>
      <c r="B70" s="88"/>
      <c r="C70" s="39" t="s">
        <v>16</v>
      </c>
      <c r="D70" s="42">
        <f>SUM(D61:D69)</f>
        <v>1725</v>
      </c>
      <c r="E70" s="42">
        <f>SUM(E61:E69)</f>
        <v>1053</v>
      </c>
      <c r="F70" s="43">
        <f>SUM(F61:F69)</f>
        <v>2778</v>
      </c>
      <c r="G70" s="4"/>
    </row>
    <row r="71" spans="1:8" ht="12.75" customHeight="1" x14ac:dyDescent="0.2">
      <c r="A71" s="3"/>
      <c r="B71" s="88" t="s">
        <v>17</v>
      </c>
      <c r="C71" s="41" t="s">
        <v>7</v>
      </c>
      <c r="D71" s="21">
        <v>17</v>
      </c>
      <c r="E71" s="22">
        <v>10</v>
      </c>
      <c r="F71" s="23">
        <f>SUM(D71:E71)</f>
        <v>27</v>
      </c>
      <c r="G71" s="4"/>
    </row>
    <row r="72" spans="1:8" x14ac:dyDescent="0.2">
      <c r="A72" s="3"/>
      <c r="B72" s="88"/>
      <c r="C72" s="38" t="s">
        <v>8</v>
      </c>
      <c r="D72" s="24">
        <v>18</v>
      </c>
      <c r="E72" s="22">
        <v>46</v>
      </c>
      <c r="F72" s="23">
        <f t="shared" ref="F72:F79" si="5">SUM(D72:E72)</f>
        <v>64</v>
      </c>
      <c r="G72" s="4"/>
    </row>
    <row r="73" spans="1:8" x14ac:dyDescent="0.2">
      <c r="A73" s="3"/>
      <c r="B73" s="88"/>
      <c r="C73" s="38" t="s">
        <v>9</v>
      </c>
      <c r="D73" s="24">
        <v>21</v>
      </c>
      <c r="E73" s="22">
        <v>47</v>
      </c>
      <c r="F73" s="23">
        <f t="shared" si="5"/>
        <v>68</v>
      </c>
      <c r="G73" s="4"/>
    </row>
    <row r="74" spans="1:8" x14ac:dyDescent="0.2">
      <c r="A74" s="3"/>
      <c r="B74" s="88"/>
      <c r="C74" s="38" t="s">
        <v>10</v>
      </c>
      <c r="D74" s="24">
        <v>22</v>
      </c>
      <c r="E74" s="22">
        <v>28</v>
      </c>
      <c r="F74" s="23">
        <f t="shared" si="5"/>
        <v>50</v>
      </c>
      <c r="G74" s="4"/>
    </row>
    <row r="75" spans="1:8" x14ac:dyDescent="0.2">
      <c r="A75" s="3"/>
      <c r="B75" s="88"/>
      <c r="C75" s="38" t="s">
        <v>11</v>
      </c>
      <c r="D75" s="24">
        <v>349</v>
      </c>
      <c r="E75" s="22">
        <v>259</v>
      </c>
      <c r="F75" s="23">
        <f t="shared" si="5"/>
        <v>608</v>
      </c>
      <c r="G75" s="4"/>
    </row>
    <row r="76" spans="1:8" x14ac:dyDescent="0.2">
      <c r="A76" s="3"/>
      <c r="B76" s="88"/>
      <c r="C76" s="38" t="s">
        <v>12</v>
      </c>
      <c r="D76" s="24">
        <v>467</v>
      </c>
      <c r="E76" s="22">
        <v>198</v>
      </c>
      <c r="F76" s="23">
        <f t="shared" si="5"/>
        <v>665</v>
      </c>
      <c r="G76" s="4"/>
    </row>
    <row r="77" spans="1:8" x14ac:dyDescent="0.2">
      <c r="A77" s="3"/>
      <c r="B77" s="88"/>
      <c r="C77" s="38" t="s">
        <v>13</v>
      </c>
      <c r="D77" s="24">
        <v>217</v>
      </c>
      <c r="E77" s="22">
        <v>100</v>
      </c>
      <c r="F77" s="23">
        <f t="shared" si="5"/>
        <v>317</v>
      </c>
      <c r="G77" s="4"/>
    </row>
    <row r="78" spans="1:8" x14ac:dyDescent="0.2">
      <c r="A78" s="3"/>
      <c r="B78" s="88"/>
      <c r="C78" s="38" t="s">
        <v>14</v>
      </c>
      <c r="D78" s="24">
        <v>516</v>
      </c>
      <c r="E78" s="22">
        <v>161</v>
      </c>
      <c r="F78" s="23">
        <f t="shared" si="5"/>
        <v>677</v>
      </c>
      <c r="G78" s="4"/>
    </row>
    <row r="79" spans="1:8" x14ac:dyDescent="0.2">
      <c r="A79" s="3"/>
      <c r="B79" s="88"/>
      <c r="C79" s="40" t="s">
        <v>15</v>
      </c>
      <c r="D79" s="31">
        <v>2</v>
      </c>
      <c r="E79" s="26">
        <v>1</v>
      </c>
      <c r="F79" s="27">
        <f t="shared" si="5"/>
        <v>3</v>
      </c>
      <c r="G79" s="4"/>
      <c r="H79" s="5"/>
    </row>
    <row r="80" spans="1:8" x14ac:dyDescent="0.2">
      <c r="A80" s="3"/>
      <c r="B80" s="102"/>
      <c r="C80" s="39" t="s">
        <v>16</v>
      </c>
      <c r="D80" s="42">
        <f>SUM(D71:D79)</f>
        <v>1629</v>
      </c>
      <c r="E80" s="42">
        <f>SUM(E71:E79)</f>
        <v>850</v>
      </c>
      <c r="F80" s="43">
        <f>SUM(F71:F79)</f>
        <v>2479</v>
      </c>
      <c r="G80" s="4"/>
    </row>
    <row r="81" spans="1:7" x14ac:dyDescent="0.2">
      <c r="A81" s="3"/>
      <c r="B81" s="103" t="s">
        <v>18</v>
      </c>
      <c r="C81" s="104"/>
      <c r="D81" s="45">
        <v>0</v>
      </c>
      <c r="E81" s="45">
        <v>0</v>
      </c>
      <c r="F81" s="46">
        <v>0</v>
      </c>
      <c r="G81" s="4"/>
    </row>
    <row r="82" spans="1:7" ht="13.5" thickBot="1" x14ac:dyDescent="0.25">
      <c r="A82" s="3"/>
      <c r="B82" s="92" t="s">
        <v>5</v>
      </c>
      <c r="C82" s="93"/>
      <c r="D82" s="36">
        <f>+D70+D80+D81</f>
        <v>3354</v>
      </c>
      <c r="E82" s="36">
        <f>+E70+E80+E81</f>
        <v>1903</v>
      </c>
      <c r="F82" s="37">
        <f>+F70+F80+F81</f>
        <v>5257</v>
      </c>
      <c r="G82" s="4"/>
    </row>
    <row r="83" spans="1:7" x14ac:dyDescent="0.2">
      <c r="A83" s="3"/>
      <c r="B83" s="105" t="s">
        <v>19</v>
      </c>
      <c r="C83" s="105"/>
      <c r="D83" s="105"/>
      <c r="E83" s="105"/>
      <c r="F83" s="105"/>
      <c r="G83" s="3"/>
    </row>
    <row r="84" spans="1:7" ht="13.5" thickBot="1" x14ac:dyDescent="0.25">
      <c r="A84" s="3"/>
      <c r="B84" s="20"/>
      <c r="C84" s="20"/>
      <c r="D84" s="20"/>
      <c r="E84" s="20"/>
      <c r="F84" s="20"/>
      <c r="G84" s="3"/>
    </row>
    <row r="85" spans="1:7" ht="21.75" customHeight="1" thickBot="1" x14ac:dyDescent="0.25">
      <c r="A85" s="3"/>
      <c r="B85" s="106" t="s">
        <v>22</v>
      </c>
      <c r="C85" s="107"/>
      <c r="D85" s="107"/>
      <c r="E85" s="107"/>
      <c r="F85" s="108"/>
      <c r="G85" s="3"/>
    </row>
    <row r="86" spans="1:7" ht="12.75" customHeight="1" thickBot="1" x14ac:dyDescent="0.25">
      <c r="A86" s="3"/>
      <c r="B86" s="95" t="s">
        <v>1</v>
      </c>
      <c r="C86" s="97" t="s">
        <v>2</v>
      </c>
      <c r="D86" s="97" t="s">
        <v>3</v>
      </c>
      <c r="E86" s="97" t="s">
        <v>4</v>
      </c>
      <c r="F86" s="99" t="s">
        <v>5</v>
      </c>
      <c r="G86" s="3"/>
    </row>
    <row r="87" spans="1:7" ht="13.5" thickBot="1" x14ac:dyDescent="0.25">
      <c r="A87" s="3"/>
      <c r="B87" s="96"/>
      <c r="C87" s="98"/>
      <c r="D87" s="98"/>
      <c r="E87" s="98"/>
      <c r="F87" s="100"/>
      <c r="G87" s="3"/>
    </row>
    <row r="88" spans="1:7" ht="12.75" customHeight="1" x14ac:dyDescent="0.2">
      <c r="A88" s="3"/>
      <c r="B88" s="101" t="s">
        <v>6</v>
      </c>
      <c r="C88" s="47" t="s">
        <v>7</v>
      </c>
      <c r="D88" s="17">
        <v>1507</v>
      </c>
      <c r="E88" s="13">
        <v>6573</v>
      </c>
      <c r="F88" s="18">
        <f>SUM(D88:E88)</f>
        <v>8080</v>
      </c>
      <c r="G88" s="3"/>
    </row>
    <row r="89" spans="1:7" x14ac:dyDescent="0.2">
      <c r="A89" s="3"/>
      <c r="B89" s="88"/>
      <c r="C89" s="38" t="s">
        <v>8</v>
      </c>
      <c r="D89" s="17">
        <v>7543</v>
      </c>
      <c r="E89" s="13">
        <v>27499</v>
      </c>
      <c r="F89" s="18">
        <f t="shared" ref="F89:F96" si="6">SUM(D89:E89)</f>
        <v>35042</v>
      </c>
      <c r="G89" s="3"/>
    </row>
    <row r="90" spans="1:7" x14ac:dyDescent="0.2">
      <c r="A90" s="3"/>
      <c r="B90" s="88"/>
      <c r="C90" s="38" t="s">
        <v>9</v>
      </c>
      <c r="D90" s="17">
        <v>25196</v>
      </c>
      <c r="E90" s="13">
        <v>72437</v>
      </c>
      <c r="F90" s="18">
        <f t="shared" si="6"/>
        <v>97633</v>
      </c>
      <c r="G90" s="3"/>
    </row>
    <row r="91" spans="1:7" x14ac:dyDescent="0.2">
      <c r="A91" s="3"/>
      <c r="B91" s="88"/>
      <c r="C91" s="38" t="s">
        <v>10</v>
      </c>
      <c r="D91" s="17">
        <v>11767</v>
      </c>
      <c r="E91" s="13">
        <v>49511</v>
      </c>
      <c r="F91" s="18">
        <f t="shared" si="6"/>
        <v>61278</v>
      </c>
      <c r="G91" s="3"/>
    </row>
    <row r="92" spans="1:7" x14ac:dyDescent="0.2">
      <c r="A92" s="3"/>
      <c r="B92" s="88"/>
      <c r="C92" s="38" t="s">
        <v>11</v>
      </c>
      <c r="D92" s="17">
        <v>68022</v>
      </c>
      <c r="E92" s="13">
        <v>228239</v>
      </c>
      <c r="F92" s="18">
        <f t="shared" si="6"/>
        <v>296261</v>
      </c>
      <c r="G92" s="3"/>
    </row>
    <row r="93" spans="1:7" x14ac:dyDescent="0.2">
      <c r="A93" s="3"/>
      <c r="B93" s="88"/>
      <c r="C93" s="38" t="s">
        <v>12</v>
      </c>
      <c r="D93" s="17">
        <v>50835</v>
      </c>
      <c r="E93" s="13">
        <v>96414</v>
      </c>
      <c r="F93" s="18">
        <f t="shared" si="6"/>
        <v>147249</v>
      </c>
      <c r="G93" s="3"/>
    </row>
    <row r="94" spans="1:7" x14ac:dyDescent="0.2">
      <c r="A94" s="3"/>
      <c r="B94" s="88"/>
      <c r="C94" s="38" t="s">
        <v>13</v>
      </c>
      <c r="D94" s="17">
        <v>26137</v>
      </c>
      <c r="E94" s="13">
        <v>19503</v>
      </c>
      <c r="F94" s="18">
        <f t="shared" si="6"/>
        <v>45640</v>
      </c>
      <c r="G94" s="3"/>
    </row>
    <row r="95" spans="1:7" x14ac:dyDescent="0.2">
      <c r="A95" s="3"/>
      <c r="B95" s="88"/>
      <c r="C95" s="38" t="s">
        <v>14</v>
      </c>
      <c r="D95" s="17">
        <v>24192</v>
      </c>
      <c r="E95" s="13">
        <v>7449</v>
      </c>
      <c r="F95" s="18">
        <f t="shared" si="6"/>
        <v>31641</v>
      </c>
      <c r="G95" s="3"/>
    </row>
    <row r="96" spans="1:7" x14ac:dyDescent="0.2">
      <c r="A96" s="3"/>
      <c r="B96" s="88"/>
      <c r="C96" s="40" t="s">
        <v>15</v>
      </c>
      <c r="D96" s="48">
        <v>9</v>
      </c>
      <c r="E96" s="49">
        <v>89</v>
      </c>
      <c r="F96" s="50">
        <f t="shared" si="6"/>
        <v>98</v>
      </c>
      <c r="G96" s="3"/>
    </row>
    <row r="97" spans="1:7" x14ac:dyDescent="0.2">
      <c r="A97" s="3"/>
      <c r="B97" s="88"/>
      <c r="C97" s="39" t="s">
        <v>16</v>
      </c>
      <c r="D97" s="51">
        <f>SUM(D88:D96)</f>
        <v>215208</v>
      </c>
      <c r="E97" s="51">
        <f>SUM(E88:E96)</f>
        <v>507714</v>
      </c>
      <c r="F97" s="52">
        <f>SUM(F88:F96)</f>
        <v>722922</v>
      </c>
      <c r="G97" s="3"/>
    </row>
    <row r="98" spans="1:7" ht="12.75" customHeight="1" x14ac:dyDescent="0.2">
      <c r="A98" s="3"/>
      <c r="B98" s="88" t="s">
        <v>17</v>
      </c>
      <c r="C98" s="41" t="s">
        <v>7</v>
      </c>
      <c r="D98" s="17">
        <v>1430</v>
      </c>
      <c r="E98" s="13">
        <v>6194</v>
      </c>
      <c r="F98" s="18">
        <f>SUM(D98:E98)</f>
        <v>7624</v>
      </c>
      <c r="G98" s="3"/>
    </row>
    <row r="99" spans="1:7" x14ac:dyDescent="0.2">
      <c r="A99" s="3"/>
      <c r="B99" s="88"/>
      <c r="C99" s="38" t="s">
        <v>8</v>
      </c>
      <c r="D99" s="19">
        <v>7241</v>
      </c>
      <c r="E99" s="13">
        <v>26065</v>
      </c>
      <c r="F99" s="18">
        <f t="shared" ref="F99:F106" si="7">SUM(D99:E99)</f>
        <v>33306</v>
      </c>
      <c r="G99" s="3"/>
    </row>
    <row r="100" spans="1:7" x14ac:dyDescent="0.2">
      <c r="A100" s="3"/>
      <c r="B100" s="88"/>
      <c r="C100" s="38" t="s">
        <v>9</v>
      </c>
      <c r="D100" s="19">
        <v>23256</v>
      </c>
      <c r="E100" s="13">
        <v>69591</v>
      </c>
      <c r="F100" s="18">
        <f t="shared" si="7"/>
        <v>92847</v>
      </c>
      <c r="G100" s="3"/>
    </row>
    <row r="101" spans="1:7" x14ac:dyDescent="0.2">
      <c r="A101" s="3"/>
      <c r="B101" s="88"/>
      <c r="C101" s="38" t="s">
        <v>10</v>
      </c>
      <c r="D101" s="19">
        <v>10739</v>
      </c>
      <c r="E101" s="13">
        <v>49114</v>
      </c>
      <c r="F101" s="18">
        <f t="shared" si="7"/>
        <v>59853</v>
      </c>
      <c r="G101" s="3"/>
    </row>
    <row r="102" spans="1:7" x14ac:dyDescent="0.2">
      <c r="A102" s="3"/>
      <c r="B102" s="88"/>
      <c r="C102" s="38" t="s">
        <v>11</v>
      </c>
      <c r="D102" s="19">
        <v>68578</v>
      </c>
      <c r="E102" s="13">
        <v>220440</v>
      </c>
      <c r="F102" s="18">
        <f t="shared" si="7"/>
        <v>289018</v>
      </c>
      <c r="G102" s="3"/>
    </row>
    <row r="103" spans="1:7" x14ac:dyDescent="0.2">
      <c r="A103" s="3"/>
      <c r="B103" s="88"/>
      <c r="C103" s="38" t="s">
        <v>12</v>
      </c>
      <c r="D103" s="19">
        <v>68999</v>
      </c>
      <c r="E103" s="13">
        <v>89208</v>
      </c>
      <c r="F103" s="18">
        <f t="shared" si="7"/>
        <v>158207</v>
      </c>
      <c r="G103" s="3"/>
    </row>
    <row r="104" spans="1:7" x14ac:dyDescent="0.2">
      <c r="A104" s="3"/>
      <c r="B104" s="88"/>
      <c r="C104" s="38" t="s">
        <v>13</v>
      </c>
      <c r="D104" s="19">
        <v>37366</v>
      </c>
      <c r="E104" s="13">
        <v>19697</v>
      </c>
      <c r="F104" s="18">
        <f t="shared" si="7"/>
        <v>57063</v>
      </c>
      <c r="G104" s="3"/>
    </row>
    <row r="105" spans="1:7" x14ac:dyDescent="0.2">
      <c r="A105" s="3"/>
      <c r="B105" s="88"/>
      <c r="C105" s="38" t="s">
        <v>14</v>
      </c>
      <c r="D105" s="19">
        <v>40239</v>
      </c>
      <c r="E105" s="13">
        <v>9516</v>
      </c>
      <c r="F105" s="18">
        <f t="shared" si="7"/>
        <v>49755</v>
      </c>
      <c r="G105" s="3"/>
    </row>
    <row r="106" spans="1:7" x14ac:dyDescent="0.2">
      <c r="A106" s="3"/>
      <c r="B106" s="88"/>
      <c r="C106" s="40" t="s">
        <v>15</v>
      </c>
      <c r="D106" s="53">
        <v>6</v>
      </c>
      <c r="E106" s="49">
        <v>117</v>
      </c>
      <c r="F106" s="50">
        <f t="shared" si="7"/>
        <v>123</v>
      </c>
      <c r="G106" s="3"/>
    </row>
    <row r="107" spans="1:7" ht="13.5" thickBot="1" x14ac:dyDescent="0.25">
      <c r="A107" s="3"/>
      <c r="B107" s="89"/>
      <c r="C107" s="39" t="s">
        <v>16</v>
      </c>
      <c r="D107" s="51">
        <f>SUM(D98:D106)</f>
        <v>257854</v>
      </c>
      <c r="E107" s="51">
        <f>SUM(E98:E106)</f>
        <v>489942</v>
      </c>
      <c r="F107" s="52">
        <f>SUM(F98:F106)</f>
        <v>747796</v>
      </c>
      <c r="G107" s="3"/>
    </row>
    <row r="108" spans="1:7" x14ac:dyDescent="0.2">
      <c r="A108" s="3"/>
      <c r="B108" s="90" t="s">
        <v>18</v>
      </c>
      <c r="C108" s="91"/>
      <c r="D108" s="48">
        <v>0</v>
      </c>
      <c r="E108" s="48">
        <v>0</v>
      </c>
      <c r="F108" s="55">
        <v>0</v>
      </c>
      <c r="G108" s="3"/>
    </row>
    <row r="109" spans="1:7" ht="13.5" thickBot="1" x14ac:dyDescent="0.25">
      <c r="A109" s="3"/>
      <c r="B109" s="92" t="s">
        <v>5</v>
      </c>
      <c r="C109" s="93"/>
      <c r="D109" s="56">
        <f>+D97+D107+D108</f>
        <v>473062</v>
      </c>
      <c r="E109" s="56">
        <f>+E97+E107+E108</f>
        <v>997656</v>
      </c>
      <c r="F109" s="57">
        <f>+F97+F107+F108</f>
        <v>1470718</v>
      </c>
      <c r="G109" s="3"/>
    </row>
    <row r="110" spans="1:7" x14ac:dyDescent="0.2">
      <c r="A110" s="3"/>
      <c r="B110" s="94" t="s">
        <v>19</v>
      </c>
      <c r="C110" s="94"/>
      <c r="D110" s="94"/>
      <c r="E110" s="94"/>
      <c r="F110" s="94"/>
      <c r="G110" s="3"/>
    </row>
    <row r="111" spans="1:7" x14ac:dyDescent="0.2">
      <c r="A111" s="54"/>
      <c r="B111" s="54"/>
      <c r="C111" s="54"/>
      <c r="D111" s="54"/>
      <c r="E111" s="54"/>
      <c r="F111" s="54"/>
      <c r="G111" s="54"/>
    </row>
    <row r="112" spans="1:7" x14ac:dyDescent="0.2">
      <c r="A112" s="54"/>
      <c r="B112" s="54"/>
      <c r="C112" s="54"/>
      <c r="D112" s="54"/>
      <c r="E112" s="54"/>
      <c r="F112" s="54"/>
      <c r="G112" s="54"/>
    </row>
    <row r="113" s="1" customFormat="1" hidden="1" x14ac:dyDescent="0.2"/>
    <row r="114" s="1" customFormat="1" hidden="1" x14ac:dyDescent="0.2"/>
    <row r="115" s="1" customFormat="1" hidden="1" x14ac:dyDescent="0.2"/>
    <row r="116" s="1" customFormat="1" hidden="1" x14ac:dyDescent="0.2"/>
    <row r="117" s="1" customFormat="1" hidden="1" x14ac:dyDescent="0.2"/>
    <row r="118" s="1" customFormat="1" hidden="1" x14ac:dyDescent="0.2"/>
  </sheetData>
  <sheetProtection selectLockedCells="1" selectUnlockedCells="1"/>
  <mergeCells count="45">
    <mergeCell ref="A1:G2"/>
    <mergeCell ref="B4:F4"/>
    <mergeCell ref="B5:B6"/>
    <mergeCell ref="C5:C6"/>
    <mergeCell ref="D5:D6"/>
    <mergeCell ref="E5:E6"/>
    <mergeCell ref="F5:F6"/>
    <mergeCell ref="B34:B43"/>
    <mergeCell ref="B7:B16"/>
    <mergeCell ref="B17:B26"/>
    <mergeCell ref="B27:C27"/>
    <mergeCell ref="B28:C28"/>
    <mergeCell ref="B29:F29"/>
    <mergeCell ref="B31:F31"/>
    <mergeCell ref="B32:B33"/>
    <mergeCell ref="C32:C33"/>
    <mergeCell ref="D32:D33"/>
    <mergeCell ref="E32:E33"/>
    <mergeCell ref="F32:F33"/>
    <mergeCell ref="B85:F85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61:B70"/>
    <mergeCell ref="B71:B80"/>
    <mergeCell ref="B81:C81"/>
    <mergeCell ref="B82:C82"/>
    <mergeCell ref="B83:F83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</mergeCells>
  <pageMargins left="0.75" right="0.75" top="0" bottom="0" header="0" footer="0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1629"/>
  <sheetViews>
    <sheetView zoomScaleNormal="100" workbookViewId="0">
      <selection activeCell="I1577" sqref="I1577"/>
    </sheetView>
  </sheetViews>
  <sheetFormatPr baseColWidth="10" defaultColWidth="0" defaultRowHeight="12.75" x14ac:dyDescent="0.2"/>
  <cols>
    <col min="1" max="1" width="11.85546875" style="54" customWidth="1"/>
    <col min="2" max="2" width="13.7109375" style="54" customWidth="1"/>
    <col min="3" max="3" width="9.28515625" style="54" customWidth="1"/>
    <col min="4" max="4" width="8.5703125" style="54" customWidth="1"/>
    <col min="5" max="5" width="8.140625" style="54" customWidth="1"/>
    <col min="6" max="6" width="7.7109375" style="54" customWidth="1"/>
    <col min="7" max="7" width="8" style="54" customWidth="1"/>
    <col min="8" max="8" width="8.42578125" style="54" customWidth="1"/>
    <col min="9" max="9" width="7.7109375" style="54" customWidth="1"/>
    <col min="10" max="10" width="7.42578125" style="54" customWidth="1"/>
    <col min="11" max="11" width="7.7109375" style="54" customWidth="1"/>
    <col min="12" max="12" width="8.42578125" style="54" customWidth="1"/>
    <col min="13" max="13" width="7.7109375" style="54" customWidth="1"/>
    <col min="14" max="14" width="9.28515625" style="54" customWidth="1"/>
    <col min="15" max="16" width="7.42578125" style="54" customWidth="1"/>
    <col min="17" max="17" width="8.42578125" style="54" customWidth="1"/>
    <col min="18" max="18" width="7.28515625" style="54" customWidth="1"/>
    <col min="19" max="19" width="7.7109375" style="54" customWidth="1"/>
    <col min="20" max="20" width="8.5703125" style="54" customWidth="1"/>
    <col min="21" max="21" width="7.42578125" style="54" customWidth="1"/>
    <col min="22" max="22" width="7.7109375" style="54" customWidth="1"/>
    <col min="23" max="23" width="8.140625" style="54" customWidth="1"/>
    <col min="24" max="24" width="7.7109375" style="54" customWidth="1"/>
    <col min="25" max="25" width="8" style="54" customWidth="1"/>
    <col min="26" max="27" width="8.5703125" style="54" customWidth="1"/>
    <col min="28" max="28" width="7.42578125" style="54" customWidth="1"/>
    <col min="29" max="29" width="8.140625" style="54" customWidth="1"/>
    <col min="30" max="30" width="8.42578125" style="54" customWidth="1"/>
    <col min="31" max="31" width="8.28515625" style="54" customWidth="1"/>
    <col min="32" max="32" width="8.42578125" style="54" customWidth="1"/>
    <col min="33" max="33" width="8.140625" style="54" customWidth="1"/>
    <col min="34" max="34" width="7.42578125" style="54" customWidth="1"/>
    <col min="35" max="35" width="8" style="54" customWidth="1"/>
    <col min="36" max="36" width="7.85546875" style="54" customWidth="1"/>
    <col min="37" max="37" width="8.140625" style="54" customWidth="1"/>
    <col min="38" max="38" width="8.85546875" style="54" customWidth="1"/>
    <col min="39" max="39" width="8.5703125" style="54" customWidth="1"/>
    <col min="40" max="40" width="7.7109375" style="54" customWidth="1"/>
    <col min="41" max="41" width="8.42578125" style="54" customWidth="1"/>
    <col min="42" max="42" width="8" style="54" customWidth="1"/>
    <col min="43" max="44" width="7.85546875" style="54" customWidth="1"/>
    <col min="45" max="45" width="7.28515625" style="54" customWidth="1"/>
    <col min="46" max="46" width="7.42578125" style="54" customWidth="1"/>
    <col min="47" max="47" width="7.85546875" style="54" customWidth="1"/>
    <col min="48" max="48" width="7.140625" style="54" customWidth="1"/>
    <col min="49" max="49" width="7.28515625" style="54" customWidth="1"/>
    <col min="50" max="50" width="8.140625" style="54" customWidth="1"/>
    <col min="51" max="52" width="7.85546875" style="54" customWidth="1"/>
    <col min="53" max="53" width="8" style="54" customWidth="1"/>
    <col min="54" max="54" width="7.42578125" style="54" customWidth="1"/>
    <col min="55" max="56" width="7.5703125" style="54" customWidth="1"/>
    <col min="57" max="57" width="7.7109375" style="54" customWidth="1"/>
    <col min="58" max="58" width="7.85546875" style="54" customWidth="1"/>
    <col min="59" max="59" width="8" style="54" customWidth="1"/>
    <col min="60" max="60" width="7.28515625" style="54" customWidth="1"/>
    <col min="61" max="61" width="7.85546875" style="54" customWidth="1"/>
    <col min="62" max="62" width="8.140625" style="54" customWidth="1"/>
    <col min="63" max="63" width="7.42578125" style="1" customWidth="1"/>
    <col min="64" max="64" width="7.28515625" style="1" customWidth="1"/>
    <col min="65" max="65" width="8.42578125" style="1" hidden="1" customWidth="1"/>
    <col min="66" max="66" width="7.140625" style="1" hidden="1" customWidth="1"/>
    <col min="67" max="67" width="7.7109375" style="1" hidden="1" customWidth="1"/>
    <col min="68" max="68" width="7.85546875" style="1" hidden="1" customWidth="1"/>
    <col min="69" max="69" width="6.5703125" style="1" hidden="1" customWidth="1"/>
    <col min="70" max="70" width="7.85546875" style="1" hidden="1" customWidth="1"/>
    <col min="71" max="71" width="7.5703125" style="1" hidden="1" customWidth="1"/>
    <col min="72" max="72" width="6.85546875" style="1" hidden="1" customWidth="1"/>
    <col min="73" max="73" width="7.140625" style="1" hidden="1" customWidth="1"/>
    <col min="74" max="74" width="7.28515625" style="1" hidden="1" customWidth="1"/>
    <col min="75" max="75" width="6.5703125" style="1" hidden="1" customWidth="1"/>
    <col min="76" max="76" width="7.5703125" style="1" hidden="1" customWidth="1"/>
    <col min="77" max="77" width="7.7109375" style="1" hidden="1" customWidth="1"/>
    <col min="78" max="78" width="6.85546875" style="1" hidden="1" customWidth="1"/>
    <col min="79" max="16384" width="11.5703125" style="1" hidden="1"/>
  </cols>
  <sheetData>
    <row r="1" spans="1:74" s="7" customFormat="1" ht="12.75" customHeight="1" x14ac:dyDescent="0.2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</row>
    <row r="2" spans="1:74" s="7" customFormat="1" ht="12.75" customHeight="1" x14ac:dyDescent="0.2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</row>
    <row r="3" spans="1:74" s="6" customFormat="1" ht="12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</row>
    <row r="4" spans="1:74" s="6" customFormat="1" ht="12.75" customHeight="1" x14ac:dyDescent="0.2">
      <c r="A4" s="9"/>
      <c r="B4" s="8"/>
      <c r="C4" s="8"/>
      <c r="D4" s="8"/>
      <c r="E4" s="8"/>
      <c r="F4" s="8"/>
      <c r="G4" s="8"/>
    </row>
    <row r="5" spans="1:74" s="6" customFormat="1" x14ac:dyDescent="0.2"/>
    <row r="6" spans="1:74" s="6" customFormat="1" ht="13.5" thickBot="1" x14ac:dyDescent="0.25">
      <c r="A6" s="10"/>
    </row>
    <row r="7" spans="1:74" s="6" customFormat="1" ht="15.75" customHeight="1" thickBot="1" x14ac:dyDescent="0.25">
      <c r="A7" s="142"/>
      <c r="B7" s="142"/>
      <c r="C7" s="140" t="s">
        <v>23</v>
      </c>
      <c r="D7" s="140"/>
      <c r="E7" s="140"/>
      <c r="F7" s="140" t="s">
        <v>24</v>
      </c>
      <c r="G7" s="140"/>
      <c r="H7" s="140"/>
      <c r="I7" s="140" t="s">
        <v>25</v>
      </c>
      <c r="J7" s="140"/>
      <c r="K7" s="140"/>
      <c r="L7" s="140" t="s">
        <v>26</v>
      </c>
      <c r="M7" s="140"/>
      <c r="N7" s="140"/>
      <c r="O7" s="140" t="s">
        <v>27</v>
      </c>
      <c r="P7" s="140"/>
      <c r="Q7" s="140"/>
      <c r="R7" s="140" t="s">
        <v>28</v>
      </c>
      <c r="S7" s="140"/>
      <c r="T7" s="140"/>
      <c r="U7" s="140" t="s">
        <v>29</v>
      </c>
      <c r="V7" s="140"/>
      <c r="W7" s="140"/>
      <c r="X7" s="140" t="s">
        <v>30</v>
      </c>
      <c r="Y7" s="140"/>
      <c r="Z7" s="140"/>
      <c r="AA7" s="140" t="s">
        <v>31</v>
      </c>
      <c r="AB7" s="140"/>
      <c r="AC7" s="140"/>
      <c r="AD7" s="140" t="s">
        <v>32</v>
      </c>
      <c r="AE7" s="140"/>
      <c r="AF7" s="140"/>
      <c r="AG7" s="140" t="s">
        <v>33</v>
      </c>
      <c r="AH7" s="140"/>
      <c r="AI7" s="140"/>
      <c r="AJ7" s="140" t="s">
        <v>34</v>
      </c>
      <c r="AK7" s="140"/>
      <c r="AL7" s="140"/>
      <c r="AM7" s="140" t="s">
        <v>35</v>
      </c>
      <c r="AN7" s="140"/>
      <c r="AO7" s="140"/>
      <c r="AP7" s="140" t="s">
        <v>36</v>
      </c>
      <c r="AQ7" s="140"/>
      <c r="AR7" s="140"/>
      <c r="AS7" s="140" t="s">
        <v>37</v>
      </c>
      <c r="AT7" s="140"/>
      <c r="AU7" s="140"/>
      <c r="AV7" s="140" t="s">
        <v>38</v>
      </c>
      <c r="AW7" s="140"/>
      <c r="AX7" s="140"/>
      <c r="AY7" s="140" t="s">
        <v>39</v>
      </c>
      <c r="AZ7" s="140"/>
      <c r="BA7" s="140"/>
      <c r="BB7" s="140" t="s">
        <v>40</v>
      </c>
      <c r="BC7" s="140"/>
      <c r="BD7" s="140"/>
      <c r="BE7" s="140" t="s">
        <v>41</v>
      </c>
      <c r="BF7" s="140"/>
      <c r="BG7" s="140"/>
      <c r="BH7" s="140" t="s">
        <v>42</v>
      </c>
      <c r="BI7" s="140"/>
      <c r="BJ7" s="140"/>
    </row>
    <row r="8" spans="1:74" s="6" customFormat="1" ht="12.75" customHeight="1" thickBot="1" x14ac:dyDescent="0.25">
      <c r="A8" s="136" t="s">
        <v>1</v>
      </c>
      <c r="B8" s="138" t="s">
        <v>2</v>
      </c>
      <c r="C8" s="135" t="s">
        <v>3</v>
      </c>
      <c r="D8" s="128" t="s">
        <v>4</v>
      </c>
      <c r="E8" s="129" t="s">
        <v>5</v>
      </c>
      <c r="F8" s="135" t="s">
        <v>3</v>
      </c>
      <c r="G8" s="128" t="s">
        <v>4</v>
      </c>
      <c r="H8" s="129" t="s">
        <v>5</v>
      </c>
      <c r="I8" s="135" t="s">
        <v>3</v>
      </c>
      <c r="J8" s="128" t="s">
        <v>4</v>
      </c>
      <c r="K8" s="129" t="s">
        <v>5</v>
      </c>
      <c r="L8" s="135" t="s">
        <v>3</v>
      </c>
      <c r="M8" s="128" t="s">
        <v>4</v>
      </c>
      <c r="N8" s="129" t="s">
        <v>5</v>
      </c>
      <c r="O8" s="135" t="s">
        <v>3</v>
      </c>
      <c r="P8" s="128" t="s">
        <v>4</v>
      </c>
      <c r="Q8" s="129" t="s">
        <v>5</v>
      </c>
      <c r="R8" s="135" t="s">
        <v>3</v>
      </c>
      <c r="S8" s="128" t="s">
        <v>4</v>
      </c>
      <c r="T8" s="129" t="s">
        <v>5</v>
      </c>
      <c r="U8" s="135" t="s">
        <v>3</v>
      </c>
      <c r="V8" s="128" t="s">
        <v>4</v>
      </c>
      <c r="W8" s="129" t="s">
        <v>5</v>
      </c>
      <c r="X8" s="135" t="s">
        <v>3</v>
      </c>
      <c r="Y8" s="128" t="s">
        <v>4</v>
      </c>
      <c r="Z8" s="129" t="s">
        <v>5</v>
      </c>
      <c r="AA8" s="135" t="s">
        <v>3</v>
      </c>
      <c r="AB8" s="128" t="s">
        <v>4</v>
      </c>
      <c r="AC8" s="129" t="s">
        <v>5</v>
      </c>
      <c r="AD8" s="135" t="s">
        <v>3</v>
      </c>
      <c r="AE8" s="128" t="s">
        <v>4</v>
      </c>
      <c r="AF8" s="129" t="s">
        <v>5</v>
      </c>
      <c r="AG8" s="135" t="s">
        <v>3</v>
      </c>
      <c r="AH8" s="128" t="s">
        <v>4</v>
      </c>
      <c r="AI8" s="129" t="s">
        <v>5</v>
      </c>
      <c r="AJ8" s="135" t="s">
        <v>3</v>
      </c>
      <c r="AK8" s="128" t="s">
        <v>4</v>
      </c>
      <c r="AL8" s="129" t="s">
        <v>5</v>
      </c>
      <c r="AM8" s="135" t="s">
        <v>3</v>
      </c>
      <c r="AN8" s="128" t="s">
        <v>4</v>
      </c>
      <c r="AO8" s="129" t="s">
        <v>5</v>
      </c>
      <c r="AP8" s="135" t="s">
        <v>3</v>
      </c>
      <c r="AQ8" s="128" t="s">
        <v>4</v>
      </c>
      <c r="AR8" s="129" t="s">
        <v>5</v>
      </c>
      <c r="AS8" s="135" t="s">
        <v>3</v>
      </c>
      <c r="AT8" s="128" t="s">
        <v>4</v>
      </c>
      <c r="AU8" s="129" t="s">
        <v>5</v>
      </c>
      <c r="AV8" s="135" t="s">
        <v>3</v>
      </c>
      <c r="AW8" s="128" t="s">
        <v>4</v>
      </c>
      <c r="AX8" s="129" t="s">
        <v>5</v>
      </c>
      <c r="AY8" s="135" t="s">
        <v>3</v>
      </c>
      <c r="AZ8" s="128" t="s">
        <v>4</v>
      </c>
      <c r="BA8" s="129" t="s">
        <v>5</v>
      </c>
      <c r="BB8" s="135" t="s">
        <v>3</v>
      </c>
      <c r="BC8" s="128" t="s">
        <v>4</v>
      </c>
      <c r="BD8" s="129" t="s">
        <v>5</v>
      </c>
      <c r="BE8" s="135" t="s">
        <v>3</v>
      </c>
      <c r="BF8" s="128" t="s">
        <v>4</v>
      </c>
      <c r="BG8" s="129" t="s">
        <v>5</v>
      </c>
      <c r="BH8" s="135" t="s">
        <v>3</v>
      </c>
      <c r="BI8" s="128" t="s">
        <v>4</v>
      </c>
      <c r="BJ8" s="129" t="s">
        <v>5</v>
      </c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</row>
    <row r="9" spans="1:74" s="6" customFormat="1" ht="13.5" thickBot="1" x14ac:dyDescent="0.25">
      <c r="A9" s="137"/>
      <c r="B9" s="139"/>
      <c r="C9" s="135"/>
      <c r="D9" s="128"/>
      <c r="E9" s="129"/>
      <c r="F9" s="135"/>
      <c r="G9" s="128"/>
      <c r="H9" s="129"/>
      <c r="I9" s="135"/>
      <c r="J9" s="128"/>
      <c r="K9" s="129"/>
      <c r="L9" s="135"/>
      <c r="M9" s="128"/>
      <c r="N9" s="129"/>
      <c r="O9" s="135"/>
      <c r="P9" s="128"/>
      <c r="Q9" s="129"/>
      <c r="R9" s="135"/>
      <c r="S9" s="128"/>
      <c r="T9" s="129"/>
      <c r="U9" s="135"/>
      <c r="V9" s="128"/>
      <c r="W9" s="129"/>
      <c r="X9" s="135"/>
      <c r="Y9" s="128"/>
      <c r="Z9" s="129"/>
      <c r="AA9" s="135"/>
      <c r="AB9" s="128"/>
      <c r="AC9" s="129"/>
      <c r="AD9" s="135"/>
      <c r="AE9" s="128"/>
      <c r="AF9" s="129"/>
      <c r="AG9" s="135"/>
      <c r="AH9" s="128"/>
      <c r="AI9" s="129"/>
      <c r="AJ9" s="135"/>
      <c r="AK9" s="128"/>
      <c r="AL9" s="129"/>
      <c r="AM9" s="135"/>
      <c r="AN9" s="128"/>
      <c r="AO9" s="129"/>
      <c r="AP9" s="135"/>
      <c r="AQ9" s="128"/>
      <c r="AR9" s="129"/>
      <c r="AS9" s="135"/>
      <c r="AT9" s="128"/>
      <c r="AU9" s="129"/>
      <c r="AV9" s="135"/>
      <c r="AW9" s="128"/>
      <c r="AX9" s="129"/>
      <c r="AY9" s="135"/>
      <c r="AZ9" s="128"/>
      <c r="BA9" s="129"/>
      <c r="BB9" s="135"/>
      <c r="BC9" s="128"/>
      <c r="BD9" s="129"/>
      <c r="BE9" s="135"/>
      <c r="BF9" s="128"/>
      <c r="BG9" s="129"/>
      <c r="BH9" s="135"/>
      <c r="BI9" s="128"/>
      <c r="BJ9" s="129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</row>
    <row r="10" spans="1:74" s="6" customFormat="1" ht="12.75" customHeight="1" x14ac:dyDescent="0.2">
      <c r="A10" s="130" t="s">
        <v>6</v>
      </c>
      <c r="B10" s="58" t="s">
        <v>7</v>
      </c>
      <c r="C10" s="61">
        <v>70</v>
      </c>
      <c r="D10" s="62">
        <v>339</v>
      </c>
      <c r="E10" s="63">
        <f>SUM(C10:D10)</f>
        <v>409</v>
      </c>
      <c r="F10" s="61">
        <v>199</v>
      </c>
      <c r="G10" s="22">
        <v>1004</v>
      </c>
      <c r="H10" s="63">
        <f t="shared" ref="H10:H18" si="0">SUM(F10:G10)</f>
        <v>1203</v>
      </c>
      <c r="I10" s="64">
        <v>39</v>
      </c>
      <c r="J10" s="22">
        <v>266</v>
      </c>
      <c r="K10" s="65">
        <f t="shared" ref="K10:K18" si="1">SUM(I10:J10)</f>
        <v>305</v>
      </c>
      <c r="L10" s="64">
        <v>68</v>
      </c>
      <c r="M10" s="62">
        <v>174</v>
      </c>
      <c r="N10" s="65">
        <f t="shared" ref="N10:N18" si="2">SUM(L10:M10)</f>
        <v>242</v>
      </c>
      <c r="O10" s="66">
        <v>31</v>
      </c>
      <c r="P10" s="62">
        <v>128</v>
      </c>
      <c r="Q10" s="65">
        <f t="shared" ref="Q10:Q18" si="3">SUM(O10:P10)</f>
        <v>159</v>
      </c>
      <c r="R10" s="61">
        <v>22</v>
      </c>
      <c r="S10" s="22">
        <v>41</v>
      </c>
      <c r="T10" s="65">
        <f t="shared" ref="T10:T18" si="4">SUM(R10:S10)</f>
        <v>63</v>
      </c>
      <c r="U10" s="64">
        <v>47</v>
      </c>
      <c r="V10" s="22">
        <v>140</v>
      </c>
      <c r="W10" s="65">
        <f t="shared" ref="W10:W18" si="5">SUM(U10:V10)</f>
        <v>187</v>
      </c>
      <c r="X10" s="64">
        <v>36</v>
      </c>
      <c r="Y10" s="67">
        <v>119</v>
      </c>
      <c r="Z10" s="65">
        <f t="shared" ref="Z10:Z18" si="6">SUM(X10:Y10)</f>
        <v>155</v>
      </c>
      <c r="AA10" s="61">
        <v>64</v>
      </c>
      <c r="AB10" s="62">
        <v>255</v>
      </c>
      <c r="AC10" s="65">
        <f t="shared" ref="AC10:AC18" si="7">SUM(AA10:AB10)</f>
        <v>319</v>
      </c>
      <c r="AD10" s="61">
        <v>386</v>
      </c>
      <c r="AE10" s="22">
        <v>1836</v>
      </c>
      <c r="AF10" s="65">
        <f t="shared" ref="AF10:AF18" si="8">SUM(AD10:AE10)</f>
        <v>2222</v>
      </c>
      <c r="AG10" s="64">
        <v>89</v>
      </c>
      <c r="AH10" s="22">
        <v>314</v>
      </c>
      <c r="AI10" s="65">
        <f t="shared" ref="AI10:AI18" si="9">SUM(AG10:AH10)</f>
        <v>403</v>
      </c>
      <c r="AJ10" s="64">
        <v>60</v>
      </c>
      <c r="AK10" s="62">
        <v>148</v>
      </c>
      <c r="AL10" s="65">
        <f t="shared" ref="AL10:AL18" si="10">SUM(AJ10:AK10)</f>
        <v>208</v>
      </c>
      <c r="AM10" s="61">
        <v>24</v>
      </c>
      <c r="AN10" s="62">
        <v>353</v>
      </c>
      <c r="AO10" s="65">
        <f t="shared" ref="AO10:AO18" si="11">SUM(AM10:AN10)</f>
        <v>377</v>
      </c>
      <c r="AP10" s="61">
        <v>22</v>
      </c>
      <c r="AQ10" s="22">
        <v>203</v>
      </c>
      <c r="AR10" s="65">
        <f t="shared" ref="AR10:AR18" si="12">SUM(AP10:AQ10)</f>
        <v>225</v>
      </c>
      <c r="AS10" s="64">
        <v>97</v>
      </c>
      <c r="AT10" s="22">
        <v>440</v>
      </c>
      <c r="AU10" s="65">
        <f t="shared" ref="AU10:AU18" si="13">SUM(AS10:AT10)</f>
        <v>537</v>
      </c>
      <c r="AV10" s="64">
        <v>46</v>
      </c>
      <c r="AW10" s="62">
        <v>184</v>
      </c>
      <c r="AX10" s="65">
        <f t="shared" ref="AX10:AX18" si="14">SUM(AV10:AW10)</f>
        <v>230</v>
      </c>
      <c r="AY10" s="61">
        <v>46</v>
      </c>
      <c r="AZ10" s="62">
        <v>186</v>
      </c>
      <c r="BA10" s="65">
        <f t="shared" ref="BA10:BA18" si="15">SUM(AY10:AZ10)</f>
        <v>232</v>
      </c>
      <c r="BB10" s="61">
        <v>100</v>
      </c>
      <c r="BC10" s="22">
        <v>289</v>
      </c>
      <c r="BD10" s="65">
        <f t="shared" ref="BD10:BD18" si="16">SUM(BB10:BC10)</f>
        <v>389</v>
      </c>
      <c r="BE10" s="64">
        <v>46</v>
      </c>
      <c r="BF10" s="22">
        <v>139</v>
      </c>
      <c r="BG10" s="65">
        <f t="shared" ref="BG10:BG18" si="17">SUM(BE10:BF10)</f>
        <v>185</v>
      </c>
      <c r="BH10" s="64">
        <v>15</v>
      </c>
      <c r="BI10" s="62">
        <v>15</v>
      </c>
      <c r="BJ10" s="65">
        <f t="shared" ref="BJ10:BJ18" si="18">SUM(BH10:BI10)</f>
        <v>30</v>
      </c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</row>
    <row r="11" spans="1:74" s="6" customFormat="1" x14ac:dyDescent="0.2">
      <c r="A11" s="130"/>
      <c r="B11" s="58" t="s">
        <v>8</v>
      </c>
      <c r="C11" s="61">
        <v>305</v>
      </c>
      <c r="D11" s="22">
        <v>1413</v>
      </c>
      <c r="E11" s="65">
        <f t="shared" ref="E11:E18" si="19">SUM(C11:D11)</f>
        <v>1718</v>
      </c>
      <c r="F11" s="61">
        <v>1021</v>
      </c>
      <c r="G11" s="22">
        <v>3961</v>
      </c>
      <c r="H11" s="68">
        <f t="shared" si="0"/>
        <v>4982</v>
      </c>
      <c r="I11" s="61">
        <v>145</v>
      </c>
      <c r="J11" s="22">
        <v>1226</v>
      </c>
      <c r="K11" s="65">
        <f t="shared" si="1"/>
        <v>1371</v>
      </c>
      <c r="L11" s="61">
        <v>339</v>
      </c>
      <c r="M11" s="22">
        <v>774</v>
      </c>
      <c r="N11" s="65">
        <f t="shared" si="2"/>
        <v>1113</v>
      </c>
      <c r="O11" s="66">
        <v>134</v>
      </c>
      <c r="P11" s="22">
        <v>506</v>
      </c>
      <c r="Q11" s="65">
        <f t="shared" si="3"/>
        <v>640</v>
      </c>
      <c r="R11" s="61">
        <v>132</v>
      </c>
      <c r="S11" s="22">
        <v>199</v>
      </c>
      <c r="T11" s="65">
        <f t="shared" si="4"/>
        <v>331</v>
      </c>
      <c r="U11" s="61">
        <v>276</v>
      </c>
      <c r="V11" s="22">
        <v>637</v>
      </c>
      <c r="W11" s="65">
        <f t="shared" si="5"/>
        <v>913</v>
      </c>
      <c r="X11" s="61">
        <v>184</v>
      </c>
      <c r="Y11" s="69">
        <v>464</v>
      </c>
      <c r="Z11" s="65">
        <f t="shared" si="6"/>
        <v>648</v>
      </c>
      <c r="AA11" s="61">
        <v>279</v>
      </c>
      <c r="AB11" s="22">
        <v>1192</v>
      </c>
      <c r="AC11" s="65">
        <f t="shared" si="7"/>
        <v>1471</v>
      </c>
      <c r="AD11" s="61">
        <v>2005</v>
      </c>
      <c r="AE11" s="22">
        <v>7460</v>
      </c>
      <c r="AF11" s="65">
        <f t="shared" si="8"/>
        <v>9465</v>
      </c>
      <c r="AG11" s="61">
        <v>453</v>
      </c>
      <c r="AH11" s="22">
        <v>1160</v>
      </c>
      <c r="AI11" s="65">
        <f t="shared" si="9"/>
        <v>1613</v>
      </c>
      <c r="AJ11" s="61">
        <v>335</v>
      </c>
      <c r="AK11" s="22">
        <v>640</v>
      </c>
      <c r="AL11" s="65">
        <f t="shared" si="10"/>
        <v>975</v>
      </c>
      <c r="AM11" s="61">
        <v>159</v>
      </c>
      <c r="AN11" s="22">
        <v>1710</v>
      </c>
      <c r="AO11" s="65">
        <f t="shared" si="11"/>
        <v>1869</v>
      </c>
      <c r="AP11" s="61">
        <v>115</v>
      </c>
      <c r="AQ11" s="22">
        <v>822</v>
      </c>
      <c r="AR11" s="65">
        <f t="shared" si="12"/>
        <v>937</v>
      </c>
      <c r="AS11" s="61">
        <v>422</v>
      </c>
      <c r="AT11" s="22">
        <v>1915</v>
      </c>
      <c r="AU11" s="65">
        <f t="shared" si="13"/>
        <v>2337</v>
      </c>
      <c r="AV11" s="61">
        <v>255</v>
      </c>
      <c r="AW11" s="22">
        <v>833</v>
      </c>
      <c r="AX11" s="65">
        <f t="shared" si="14"/>
        <v>1088</v>
      </c>
      <c r="AY11" s="61">
        <v>248</v>
      </c>
      <c r="AZ11" s="22">
        <v>776</v>
      </c>
      <c r="BA11" s="65">
        <f t="shared" si="15"/>
        <v>1024</v>
      </c>
      <c r="BB11" s="61">
        <v>534</v>
      </c>
      <c r="BC11" s="22">
        <v>1235</v>
      </c>
      <c r="BD11" s="65">
        <f t="shared" si="16"/>
        <v>1769</v>
      </c>
      <c r="BE11" s="61">
        <v>179</v>
      </c>
      <c r="BF11" s="22">
        <v>530</v>
      </c>
      <c r="BG11" s="65">
        <f t="shared" si="17"/>
        <v>709</v>
      </c>
      <c r="BH11" s="61">
        <v>23</v>
      </c>
      <c r="BI11" s="22">
        <v>46</v>
      </c>
      <c r="BJ11" s="65">
        <f t="shared" si="18"/>
        <v>69</v>
      </c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</row>
    <row r="12" spans="1:74" s="6" customFormat="1" x14ac:dyDescent="0.2">
      <c r="A12" s="130"/>
      <c r="B12" s="58" t="s">
        <v>9</v>
      </c>
      <c r="C12" s="61">
        <v>1051</v>
      </c>
      <c r="D12" s="22">
        <v>3229</v>
      </c>
      <c r="E12" s="65">
        <f t="shared" si="19"/>
        <v>4280</v>
      </c>
      <c r="F12" s="61">
        <v>3721</v>
      </c>
      <c r="G12" s="22">
        <v>10480</v>
      </c>
      <c r="H12" s="65">
        <f t="shared" si="0"/>
        <v>14201</v>
      </c>
      <c r="I12" s="61">
        <v>354</v>
      </c>
      <c r="J12" s="22">
        <v>3018</v>
      </c>
      <c r="K12" s="65">
        <f t="shared" si="1"/>
        <v>3372</v>
      </c>
      <c r="L12" s="61">
        <v>1275</v>
      </c>
      <c r="M12" s="22">
        <v>2228</v>
      </c>
      <c r="N12" s="65">
        <f t="shared" si="2"/>
        <v>3503</v>
      </c>
      <c r="O12" s="66">
        <v>421</v>
      </c>
      <c r="P12" s="22">
        <v>1601</v>
      </c>
      <c r="Q12" s="65">
        <f t="shared" si="3"/>
        <v>2022</v>
      </c>
      <c r="R12" s="61">
        <v>387</v>
      </c>
      <c r="S12" s="22">
        <v>528</v>
      </c>
      <c r="T12" s="65">
        <f t="shared" si="4"/>
        <v>915</v>
      </c>
      <c r="U12" s="61">
        <v>614</v>
      </c>
      <c r="V12" s="22">
        <v>1760</v>
      </c>
      <c r="W12" s="65">
        <f t="shared" si="5"/>
        <v>2374</v>
      </c>
      <c r="X12" s="61">
        <v>524</v>
      </c>
      <c r="Y12" s="69">
        <v>1263</v>
      </c>
      <c r="Z12" s="65">
        <f t="shared" si="6"/>
        <v>1787</v>
      </c>
      <c r="AA12" s="61">
        <v>1015</v>
      </c>
      <c r="AB12" s="22">
        <v>3225</v>
      </c>
      <c r="AC12" s="65">
        <f t="shared" si="7"/>
        <v>4240</v>
      </c>
      <c r="AD12" s="61">
        <v>7673</v>
      </c>
      <c r="AE12" s="22">
        <v>19516</v>
      </c>
      <c r="AF12" s="65">
        <f t="shared" si="8"/>
        <v>27189</v>
      </c>
      <c r="AG12" s="61">
        <v>1272</v>
      </c>
      <c r="AH12" s="22">
        <v>3372</v>
      </c>
      <c r="AI12" s="65">
        <f t="shared" si="9"/>
        <v>4644</v>
      </c>
      <c r="AJ12" s="61">
        <v>1094</v>
      </c>
      <c r="AK12" s="22">
        <v>1834</v>
      </c>
      <c r="AL12" s="65">
        <f t="shared" si="10"/>
        <v>2928</v>
      </c>
      <c r="AM12" s="61">
        <v>368</v>
      </c>
      <c r="AN12" s="22">
        <v>4299</v>
      </c>
      <c r="AO12" s="65">
        <f t="shared" si="11"/>
        <v>4667</v>
      </c>
      <c r="AP12" s="61">
        <v>372</v>
      </c>
      <c r="AQ12" s="22">
        <v>2360</v>
      </c>
      <c r="AR12" s="65">
        <f t="shared" si="12"/>
        <v>2732</v>
      </c>
      <c r="AS12" s="61">
        <v>1447</v>
      </c>
      <c r="AT12" s="22">
        <v>5038</v>
      </c>
      <c r="AU12" s="65">
        <f t="shared" si="13"/>
        <v>6485</v>
      </c>
      <c r="AV12" s="61">
        <v>899</v>
      </c>
      <c r="AW12" s="22">
        <v>2118</v>
      </c>
      <c r="AX12" s="65">
        <f t="shared" si="14"/>
        <v>3017</v>
      </c>
      <c r="AY12" s="61">
        <v>673</v>
      </c>
      <c r="AZ12" s="22">
        <v>2038</v>
      </c>
      <c r="BA12" s="65">
        <f t="shared" si="15"/>
        <v>2711</v>
      </c>
      <c r="BB12" s="61">
        <v>1464</v>
      </c>
      <c r="BC12" s="22">
        <v>3082</v>
      </c>
      <c r="BD12" s="65">
        <f t="shared" si="16"/>
        <v>4546</v>
      </c>
      <c r="BE12" s="61">
        <v>556</v>
      </c>
      <c r="BF12" s="22">
        <v>1380</v>
      </c>
      <c r="BG12" s="65">
        <f t="shared" si="17"/>
        <v>1936</v>
      </c>
      <c r="BH12" s="61">
        <v>16</v>
      </c>
      <c r="BI12" s="22">
        <v>68</v>
      </c>
      <c r="BJ12" s="65">
        <f t="shared" si="18"/>
        <v>84</v>
      </c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</row>
    <row r="13" spans="1:74" s="6" customFormat="1" x14ac:dyDescent="0.2">
      <c r="A13" s="130"/>
      <c r="B13" s="58" t="s">
        <v>10</v>
      </c>
      <c r="C13" s="61">
        <v>545</v>
      </c>
      <c r="D13" s="22">
        <v>2144</v>
      </c>
      <c r="E13" s="65">
        <f t="shared" si="19"/>
        <v>2689</v>
      </c>
      <c r="F13" s="61">
        <v>1614</v>
      </c>
      <c r="G13" s="22">
        <v>7279</v>
      </c>
      <c r="H13" s="65">
        <f t="shared" si="0"/>
        <v>8893</v>
      </c>
      <c r="I13" s="61">
        <v>216</v>
      </c>
      <c r="J13" s="22">
        <v>2040</v>
      </c>
      <c r="K13" s="65">
        <f t="shared" si="1"/>
        <v>2256</v>
      </c>
      <c r="L13" s="61">
        <v>566</v>
      </c>
      <c r="M13" s="22">
        <v>1726</v>
      </c>
      <c r="N13" s="65">
        <f t="shared" si="2"/>
        <v>2292</v>
      </c>
      <c r="O13" s="66">
        <v>253</v>
      </c>
      <c r="P13" s="22">
        <v>1187</v>
      </c>
      <c r="Q13" s="65">
        <f t="shared" si="3"/>
        <v>1440</v>
      </c>
      <c r="R13" s="61">
        <v>187</v>
      </c>
      <c r="S13" s="22">
        <v>392</v>
      </c>
      <c r="T13" s="65">
        <f t="shared" si="4"/>
        <v>579</v>
      </c>
      <c r="U13" s="61">
        <v>375</v>
      </c>
      <c r="V13" s="22">
        <v>1236</v>
      </c>
      <c r="W13" s="65">
        <f t="shared" si="5"/>
        <v>1611</v>
      </c>
      <c r="X13" s="61">
        <v>280</v>
      </c>
      <c r="Y13" s="69">
        <v>995</v>
      </c>
      <c r="Z13" s="65">
        <f t="shared" si="6"/>
        <v>1275</v>
      </c>
      <c r="AA13" s="61">
        <v>595</v>
      </c>
      <c r="AB13" s="22">
        <v>2346</v>
      </c>
      <c r="AC13" s="65">
        <f t="shared" si="7"/>
        <v>2941</v>
      </c>
      <c r="AD13" s="61">
        <v>2906</v>
      </c>
      <c r="AE13" s="22">
        <v>12641</v>
      </c>
      <c r="AF13" s="65">
        <f t="shared" si="8"/>
        <v>15547</v>
      </c>
      <c r="AG13" s="61">
        <v>676</v>
      </c>
      <c r="AH13" s="22">
        <v>2437</v>
      </c>
      <c r="AI13" s="65">
        <f t="shared" si="9"/>
        <v>3113</v>
      </c>
      <c r="AJ13" s="61">
        <v>474</v>
      </c>
      <c r="AK13" s="22">
        <v>1275</v>
      </c>
      <c r="AL13" s="65">
        <f t="shared" si="10"/>
        <v>1749</v>
      </c>
      <c r="AM13" s="61">
        <v>233</v>
      </c>
      <c r="AN13" s="22">
        <v>2863</v>
      </c>
      <c r="AO13" s="65">
        <f t="shared" si="11"/>
        <v>3096</v>
      </c>
      <c r="AP13" s="61">
        <v>190</v>
      </c>
      <c r="AQ13" s="22">
        <v>1600</v>
      </c>
      <c r="AR13" s="65">
        <f t="shared" si="12"/>
        <v>1790</v>
      </c>
      <c r="AS13" s="61">
        <v>818</v>
      </c>
      <c r="AT13" s="22">
        <v>2969</v>
      </c>
      <c r="AU13" s="65">
        <f t="shared" si="13"/>
        <v>3787</v>
      </c>
      <c r="AV13" s="61">
        <v>456</v>
      </c>
      <c r="AW13" s="22">
        <v>1491</v>
      </c>
      <c r="AX13" s="65">
        <f t="shared" si="14"/>
        <v>1947</v>
      </c>
      <c r="AY13" s="61">
        <v>327</v>
      </c>
      <c r="AZ13" s="22">
        <v>1590</v>
      </c>
      <c r="BA13" s="65">
        <f t="shared" si="15"/>
        <v>1917</v>
      </c>
      <c r="BB13" s="61">
        <v>799</v>
      </c>
      <c r="BC13" s="22">
        <v>2228</v>
      </c>
      <c r="BD13" s="65">
        <f t="shared" si="16"/>
        <v>3027</v>
      </c>
      <c r="BE13" s="61">
        <v>239</v>
      </c>
      <c r="BF13" s="22">
        <v>1036</v>
      </c>
      <c r="BG13" s="65">
        <f t="shared" si="17"/>
        <v>1275</v>
      </c>
      <c r="BH13" s="61">
        <v>18</v>
      </c>
      <c r="BI13" s="22">
        <v>36</v>
      </c>
      <c r="BJ13" s="65">
        <f t="shared" si="18"/>
        <v>54</v>
      </c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</row>
    <row r="14" spans="1:74" s="6" customFormat="1" x14ac:dyDescent="0.2">
      <c r="A14" s="130"/>
      <c r="B14" s="58" t="s">
        <v>11</v>
      </c>
      <c r="C14" s="61">
        <v>2875</v>
      </c>
      <c r="D14" s="22">
        <v>8365</v>
      </c>
      <c r="E14" s="65">
        <f t="shared" si="19"/>
        <v>11240</v>
      </c>
      <c r="F14" s="61">
        <v>7556</v>
      </c>
      <c r="G14" s="22">
        <v>32815</v>
      </c>
      <c r="H14" s="65">
        <f t="shared" si="0"/>
        <v>40371</v>
      </c>
      <c r="I14" s="61">
        <v>1709</v>
      </c>
      <c r="J14" s="22">
        <v>8950</v>
      </c>
      <c r="K14" s="65">
        <f t="shared" si="1"/>
        <v>10659</v>
      </c>
      <c r="L14" s="61">
        <v>3527</v>
      </c>
      <c r="M14" s="22">
        <v>7903</v>
      </c>
      <c r="N14" s="65">
        <f t="shared" si="2"/>
        <v>11430</v>
      </c>
      <c r="O14" s="66">
        <v>1628</v>
      </c>
      <c r="P14" s="22">
        <v>4752</v>
      </c>
      <c r="Q14" s="65">
        <f t="shared" si="3"/>
        <v>6380</v>
      </c>
      <c r="R14" s="61">
        <v>926</v>
      </c>
      <c r="S14" s="22">
        <v>1670</v>
      </c>
      <c r="T14" s="65">
        <f t="shared" si="4"/>
        <v>2596</v>
      </c>
      <c r="U14" s="61">
        <v>2602</v>
      </c>
      <c r="V14" s="22">
        <v>4573</v>
      </c>
      <c r="W14" s="65">
        <f t="shared" si="5"/>
        <v>7175</v>
      </c>
      <c r="X14" s="61">
        <v>1607</v>
      </c>
      <c r="Y14" s="69">
        <v>4247</v>
      </c>
      <c r="Z14" s="65">
        <f t="shared" si="6"/>
        <v>5854</v>
      </c>
      <c r="AA14" s="61">
        <v>3678</v>
      </c>
      <c r="AB14" s="22">
        <v>12945</v>
      </c>
      <c r="AC14" s="65">
        <f t="shared" si="7"/>
        <v>16623</v>
      </c>
      <c r="AD14" s="61">
        <v>15895</v>
      </c>
      <c r="AE14" s="22">
        <v>70043</v>
      </c>
      <c r="AF14" s="65">
        <f t="shared" si="8"/>
        <v>85938</v>
      </c>
      <c r="AG14" s="61">
        <v>4306</v>
      </c>
      <c r="AH14" s="22">
        <v>9186</v>
      </c>
      <c r="AI14" s="65">
        <f t="shared" si="9"/>
        <v>13492</v>
      </c>
      <c r="AJ14" s="61">
        <v>2834</v>
      </c>
      <c r="AK14" s="22">
        <v>4708</v>
      </c>
      <c r="AL14" s="65">
        <f t="shared" si="10"/>
        <v>7542</v>
      </c>
      <c r="AM14" s="61">
        <v>1548</v>
      </c>
      <c r="AN14" s="22">
        <v>12160</v>
      </c>
      <c r="AO14" s="65">
        <f t="shared" si="11"/>
        <v>13708</v>
      </c>
      <c r="AP14" s="61">
        <v>1466</v>
      </c>
      <c r="AQ14" s="22">
        <v>7821</v>
      </c>
      <c r="AR14" s="65">
        <f t="shared" si="12"/>
        <v>9287</v>
      </c>
      <c r="AS14" s="61">
        <v>4708</v>
      </c>
      <c r="AT14" s="22">
        <v>11764</v>
      </c>
      <c r="AU14" s="65">
        <f t="shared" si="13"/>
        <v>16472</v>
      </c>
      <c r="AV14" s="61">
        <v>2394</v>
      </c>
      <c r="AW14" s="22">
        <v>7010</v>
      </c>
      <c r="AX14" s="65">
        <f t="shared" si="14"/>
        <v>9404</v>
      </c>
      <c r="AY14" s="61">
        <v>2271</v>
      </c>
      <c r="AZ14" s="22">
        <v>6549</v>
      </c>
      <c r="BA14" s="65">
        <f t="shared" si="15"/>
        <v>8820</v>
      </c>
      <c r="BB14" s="61">
        <v>4310</v>
      </c>
      <c r="BC14" s="22">
        <v>8215</v>
      </c>
      <c r="BD14" s="65">
        <f t="shared" si="16"/>
        <v>12525</v>
      </c>
      <c r="BE14" s="61">
        <v>1620</v>
      </c>
      <c r="BF14" s="22">
        <v>4165</v>
      </c>
      <c r="BG14" s="65">
        <f t="shared" si="17"/>
        <v>5785</v>
      </c>
      <c r="BH14" s="61">
        <v>562</v>
      </c>
      <c r="BI14" s="22">
        <v>398</v>
      </c>
      <c r="BJ14" s="65">
        <f t="shared" si="18"/>
        <v>960</v>
      </c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</row>
    <row r="15" spans="1:74" s="6" customFormat="1" x14ac:dyDescent="0.2">
      <c r="A15" s="130"/>
      <c r="B15" s="58" t="s">
        <v>12</v>
      </c>
      <c r="C15" s="61">
        <v>2269</v>
      </c>
      <c r="D15" s="22">
        <v>3259</v>
      </c>
      <c r="E15" s="65">
        <f t="shared" si="19"/>
        <v>5528</v>
      </c>
      <c r="F15" s="61">
        <v>6734</v>
      </c>
      <c r="G15" s="22">
        <v>14536</v>
      </c>
      <c r="H15" s="65">
        <f t="shared" si="0"/>
        <v>21270</v>
      </c>
      <c r="I15" s="61">
        <v>1490</v>
      </c>
      <c r="J15" s="22">
        <v>3984</v>
      </c>
      <c r="K15" s="65">
        <f t="shared" si="1"/>
        <v>5474</v>
      </c>
      <c r="L15" s="61">
        <v>2394</v>
      </c>
      <c r="M15" s="22">
        <v>3496</v>
      </c>
      <c r="N15" s="65">
        <f t="shared" si="2"/>
        <v>5890</v>
      </c>
      <c r="O15" s="66">
        <v>1088</v>
      </c>
      <c r="P15" s="22">
        <v>1883</v>
      </c>
      <c r="Q15" s="65">
        <f t="shared" si="3"/>
        <v>2971</v>
      </c>
      <c r="R15" s="61">
        <v>659</v>
      </c>
      <c r="S15" s="22">
        <v>650</v>
      </c>
      <c r="T15" s="65">
        <f t="shared" si="4"/>
        <v>1309</v>
      </c>
      <c r="U15" s="61">
        <v>1553</v>
      </c>
      <c r="V15" s="22">
        <v>1980</v>
      </c>
      <c r="W15" s="65">
        <f t="shared" si="5"/>
        <v>3533</v>
      </c>
      <c r="X15" s="61">
        <v>1162</v>
      </c>
      <c r="Y15" s="69">
        <v>1940</v>
      </c>
      <c r="Z15" s="65">
        <f t="shared" si="6"/>
        <v>3102</v>
      </c>
      <c r="AA15" s="61">
        <v>2629</v>
      </c>
      <c r="AB15" s="22">
        <v>5507</v>
      </c>
      <c r="AC15" s="65">
        <f t="shared" si="7"/>
        <v>8136</v>
      </c>
      <c r="AD15" s="61">
        <v>13476</v>
      </c>
      <c r="AE15" s="22">
        <v>29254</v>
      </c>
      <c r="AF15" s="65">
        <f t="shared" si="8"/>
        <v>42730</v>
      </c>
      <c r="AG15" s="61">
        <v>2500</v>
      </c>
      <c r="AH15" s="22">
        <v>3346</v>
      </c>
      <c r="AI15" s="65">
        <f t="shared" si="9"/>
        <v>5846</v>
      </c>
      <c r="AJ15" s="61">
        <v>1695</v>
      </c>
      <c r="AK15" s="22">
        <v>2012</v>
      </c>
      <c r="AL15" s="65">
        <f t="shared" si="10"/>
        <v>3707</v>
      </c>
      <c r="AM15" s="61">
        <v>1554</v>
      </c>
      <c r="AN15" s="22">
        <v>5448</v>
      </c>
      <c r="AO15" s="65">
        <f t="shared" si="11"/>
        <v>7002</v>
      </c>
      <c r="AP15" s="61">
        <v>1227</v>
      </c>
      <c r="AQ15" s="22">
        <v>3651</v>
      </c>
      <c r="AR15" s="65">
        <f t="shared" si="12"/>
        <v>4878</v>
      </c>
      <c r="AS15" s="61">
        <v>2780</v>
      </c>
      <c r="AT15" s="22">
        <v>3846</v>
      </c>
      <c r="AU15" s="65">
        <f t="shared" si="13"/>
        <v>6626</v>
      </c>
      <c r="AV15" s="61">
        <v>1796</v>
      </c>
      <c r="AW15" s="22">
        <v>2943</v>
      </c>
      <c r="AX15" s="65">
        <f t="shared" si="14"/>
        <v>4739</v>
      </c>
      <c r="AY15" s="61">
        <v>1505</v>
      </c>
      <c r="AZ15" s="22">
        <v>2789</v>
      </c>
      <c r="BA15" s="65">
        <f t="shared" si="15"/>
        <v>4294</v>
      </c>
      <c r="BB15" s="61">
        <v>2719</v>
      </c>
      <c r="BC15" s="22">
        <v>3679</v>
      </c>
      <c r="BD15" s="65">
        <f t="shared" si="16"/>
        <v>6398</v>
      </c>
      <c r="BE15" s="61">
        <v>1104</v>
      </c>
      <c r="BF15" s="22">
        <v>1940</v>
      </c>
      <c r="BG15" s="65">
        <f t="shared" si="17"/>
        <v>3044</v>
      </c>
      <c r="BH15" s="61">
        <v>501</v>
      </c>
      <c r="BI15" s="22">
        <v>271</v>
      </c>
      <c r="BJ15" s="65">
        <f t="shared" si="18"/>
        <v>772</v>
      </c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</row>
    <row r="16" spans="1:74" s="6" customFormat="1" x14ac:dyDescent="0.2">
      <c r="A16" s="130"/>
      <c r="B16" s="58" t="s">
        <v>13</v>
      </c>
      <c r="C16" s="61">
        <v>1097</v>
      </c>
      <c r="D16" s="22">
        <v>755</v>
      </c>
      <c r="E16" s="65">
        <f t="shared" si="19"/>
        <v>1852</v>
      </c>
      <c r="F16" s="61">
        <v>3707</v>
      </c>
      <c r="G16" s="22">
        <v>2916</v>
      </c>
      <c r="H16" s="65">
        <f t="shared" si="0"/>
        <v>6623</v>
      </c>
      <c r="I16" s="61">
        <v>923</v>
      </c>
      <c r="J16" s="22">
        <v>917</v>
      </c>
      <c r="K16" s="65">
        <f t="shared" si="1"/>
        <v>1840</v>
      </c>
      <c r="L16" s="61">
        <v>1331</v>
      </c>
      <c r="M16" s="22">
        <v>703</v>
      </c>
      <c r="N16" s="65">
        <f t="shared" si="2"/>
        <v>2034</v>
      </c>
      <c r="O16" s="66">
        <v>542</v>
      </c>
      <c r="P16" s="22">
        <v>402</v>
      </c>
      <c r="Q16" s="65">
        <f t="shared" si="3"/>
        <v>944</v>
      </c>
      <c r="R16" s="61">
        <v>342</v>
      </c>
      <c r="S16" s="22">
        <v>135</v>
      </c>
      <c r="T16" s="65">
        <f t="shared" si="4"/>
        <v>477</v>
      </c>
      <c r="U16" s="61">
        <v>893</v>
      </c>
      <c r="V16" s="22">
        <v>302</v>
      </c>
      <c r="W16" s="65">
        <f t="shared" si="5"/>
        <v>1195</v>
      </c>
      <c r="X16" s="61">
        <v>576</v>
      </c>
      <c r="Y16" s="69">
        <v>374</v>
      </c>
      <c r="Z16" s="65">
        <f t="shared" si="6"/>
        <v>950</v>
      </c>
      <c r="AA16" s="61">
        <v>967</v>
      </c>
      <c r="AB16" s="22">
        <v>987</v>
      </c>
      <c r="AC16" s="65">
        <f t="shared" si="7"/>
        <v>1954</v>
      </c>
      <c r="AD16" s="61">
        <v>6638</v>
      </c>
      <c r="AE16" s="22">
        <v>6097</v>
      </c>
      <c r="AF16" s="65">
        <f t="shared" si="8"/>
        <v>12735</v>
      </c>
      <c r="AG16" s="61">
        <v>1307</v>
      </c>
      <c r="AH16" s="22">
        <v>528</v>
      </c>
      <c r="AI16" s="65">
        <f t="shared" si="9"/>
        <v>1835</v>
      </c>
      <c r="AJ16" s="61">
        <v>901</v>
      </c>
      <c r="AK16" s="22">
        <v>346</v>
      </c>
      <c r="AL16" s="65">
        <f t="shared" si="10"/>
        <v>1247</v>
      </c>
      <c r="AM16" s="61">
        <v>839</v>
      </c>
      <c r="AN16" s="22">
        <v>1362</v>
      </c>
      <c r="AO16" s="65">
        <f t="shared" si="11"/>
        <v>2201</v>
      </c>
      <c r="AP16" s="61">
        <v>668</v>
      </c>
      <c r="AQ16" s="22">
        <v>731</v>
      </c>
      <c r="AR16" s="65">
        <f t="shared" si="12"/>
        <v>1399</v>
      </c>
      <c r="AS16" s="61">
        <v>1386</v>
      </c>
      <c r="AT16" s="22">
        <v>722</v>
      </c>
      <c r="AU16" s="65">
        <f t="shared" si="13"/>
        <v>2108</v>
      </c>
      <c r="AV16" s="61">
        <v>915</v>
      </c>
      <c r="AW16" s="22">
        <v>582</v>
      </c>
      <c r="AX16" s="65">
        <f t="shared" si="14"/>
        <v>1497</v>
      </c>
      <c r="AY16" s="61">
        <v>1039</v>
      </c>
      <c r="AZ16" s="22">
        <v>489</v>
      </c>
      <c r="BA16" s="65">
        <f t="shared" si="15"/>
        <v>1528</v>
      </c>
      <c r="BB16" s="61">
        <v>1326</v>
      </c>
      <c r="BC16" s="22">
        <v>707</v>
      </c>
      <c r="BD16" s="65">
        <f t="shared" si="16"/>
        <v>2033</v>
      </c>
      <c r="BE16" s="61">
        <v>563</v>
      </c>
      <c r="BF16" s="22">
        <v>358</v>
      </c>
      <c r="BG16" s="65">
        <f t="shared" si="17"/>
        <v>921</v>
      </c>
      <c r="BH16" s="61">
        <v>177</v>
      </c>
      <c r="BI16" s="22">
        <v>90</v>
      </c>
      <c r="BJ16" s="65">
        <f t="shared" si="18"/>
        <v>267</v>
      </c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</row>
    <row r="17" spans="1:74" s="6" customFormat="1" x14ac:dyDescent="0.2">
      <c r="A17" s="130"/>
      <c r="B17" s="58" t="s">
        <v>14</v>
      </c>
      <c r="C17" s="61">
        <v>897</v>
      </c>
      <c r="D17" s="22">
        <v>200</v>
      </c>
      <c r="E17" s="65">
        <f t="shared" si="19"/>
        <v>1097</v>
      </c>
      <c r="F17" s="61">
        <v>3321</v>
      </c>
      <c r="G17" s="22">
        <v>1293</v>
      </c>
      <c r="H17" s="65">
        <f t="shared" si="0"/>
        <v>4614</v>
      </c>
      <c r="I17" s="61">
        <v>865</v>
      </c>
      <c r="J17" s="22">
        <v>405</v>
      </c>
      <c r="K17" s="65">
        <f t="shared" si="1"/>
        <v>1270</v>
      </c>
      <c r="L17" s="61">
        <v>1154</v>
      </c>
      <c r="M17" s="22">
        <v>446</v>
      </c>
      <c r="N17" s="65">
        <f t="shared" si="2"/>
        <v>1600</v>
      </c>
      <c r="O17" s="66">
        <v>521</v>
      </c>
      <c r="P17" s="22">
        <v>147</v>
      </c>
      <c r="Q17" s="65">
        <f t="shared" si="3"/>
        <v>668</v>
      </c>
      <c r="R17" s="61">
        <v>320</v>
      </c>
      <c r="S17" s="22">
        <v>45</v>
      </c>
      <c r="T17" s="65">
        <f t="shared" si="4"/>
        <v>365</v>
      </c>
      <c r="U17" s="61">
        <v>871</v>
      </c>
      <c r="V17" s="22">
        <v>98</v>
      </c>
      <c r="W17" s="65">
        <f t="shared" si="5"/>
        <v>969</v>
      </c>
      <c r="X17" s="61">
        <v>621</v>
      </c>
      <c r="Y17" s="69">
        <v>99</v>
      </c>
      <c r="Z17" s="65">
        <f t="shared" si="6"/>
        <v>720</v>
      </c>
      <c r="AA17" s="61">
        <v>805</v>
      </c>
      <c r="AB17" s="22">
        <v>365</v>
      </c>
      <c r="AC17" s="65">
        <f t="shared" si="7"/>
        <v>1170</v>
      </c>
      <c r="AD17" s="61">
        <v>6228</v>
      </c>
      <c r="AE17" s="22">
        <v>2346</v>
      </c>
      <c r="AF17" s="65">
        <f t="shared" si="8"/>
        <v>8574</v>
      </c>
      <c r="AG17" s="61">
        <v>1215</v>
      </c>
      <c r="AH17" s="22">
        <v>193</v>
      </c>
      <c r="AI17" s="65">
        <f t="shared" si="9"/>
        <v>1408</v>
      </c>
      <c r="AJ17" s="61">
        <v>848</v>
      </c>
      <c r="AK17" s="22">
        <v>98</v>
      </c>
      <c r="AL17" s="65">
        <f t="shared" si="10"/>
        <v>946</v>
      </c>
      <c r="AM17" s="61">
        <v>810</v>
      </c>
      <c r="AN17" s="22">
        <v>517</v>
      </c>
      <c r="AO17" s="65">
        <f t="shared" si="11"/>
        <v>1327</v>
      </c>
      <c r="AP17" s="61">
        <v>655</v>
      </c>
      <c r="AQ17" s="22">
        <v>244</v>
      </c>
      <c r="AR17" s="65">
        <f t="shared" si="12"/>
        <v>899</v>
      </c>
      <c r="AS17" s="61">
        <v>1172</v>
      </c>
      <c r="AT17" s="22">
        <v>190</v>
      </c>
      <c r="AU17" s="65">
        <f t="shared" si="13"/>
        <v>1362</v>
      </c>
      <c r="AV17" s="61">
        <v>746</v>
      </c>
      <c r="AW17" s="22">
        <v>182</v>
      </c>
      <c r="AX17" s="65">
        <f t="shared" si="14"/>
        <v>928</v>
      </c>
      <c r="AY17" s="61">
        <v>1006</v>
      </c>
      <c r="AZ17" s="22">
        <v>119</v>
      </c>
      <c r="BA17" s="65">
        <f t="shared" si="15"/>
        <v>1125</v>
      </c>
      <c r="BB17" s="61">
        <v>1249</v>
      </c>
      <c r="BC17" s="22">
        <v>227</v>
      </c>
      <c r="BD17" s="65">
        <f t="shared" si="16"/>
        <v>1476</v>
      </c>
      <c r="BE17" s="61">
        <v>480</v>
      </c>
      <c r="BF17" s="22">
        <v>107</v>
      </c>
      <c r="BG17" s="65">
        <f t="shared" si="17"/>
        <v>587</v>
      </c>
      <c r="BH17" s="61">
        <v>408</v>
      </c>
      <c r="BI17" s="22">
        <v>128</v>
      </c>
      <c r="BJ17" s="65">
        <f t="shared" si="18"/>
        <v>536</v>
      </c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</row>
    <row r="18" spans="1:74" s="6" customFormat="1" x14ac:dyDescent="0.2">
      <c r="A18" s="130"/>
      <c r="B18" s="58" t="s">
        <v>15</v>
      </c>
      <c r="C18" s="70">
        <v>0</v>
      </c>
      <c r="D18" s="26">
        <v>2</v>
      </c>
      <c r="E18" s="71">
        <f t="shared" si="19"/>
        <v>2</v>
      </c>
      <c r="F18" s="70">
        <v>1</v>
      </c>
      <c r="G18" s="26">
        <v>5</v>
      </c>
      <c r="H18" s="71">
        <f t="shared" si="0"/>
        <v>6</v>
      </c>
      <c r="I18" s="70">
        <v>1</v>
      </c>
      <c r="J18" s="26">
        <v>7</v>
      </c>
      <c r="K18" s="71">
        <f t="shared" si="1"/>
        <v>8</v>
      </c>
      <c r="L18" s="70">
        <v>0</v>
      </c>
      <c r="M18" s="26">
        <v>54</v>
      </c>
      <c r="N18" s="71">
        <f t="shared" si="2"/>
        <v>54</v>
      </c>
      <c r="O18" s="72">
        <v>0</v>
      </c>
      <c r="P18" s="26">
        <v>1</v>
      </c>
      <c r="Q18" s="71">
        <f t="shared" si="3"/>
        <v>1</v>
      </c>
      <c r="R18" s="70">
        <v>0</v>
      </c>
      <c r="S18" s="26">
        <v>0</v>
      </c>
      <c r="T18" s="71">
        <f t="shared" si="4"/>
        <v>0</v>
      </c>
      <c r="U18" s="70">
        <v>1</v>
      </c>
      <c r="V18" s="26">
        <v>0</v>
      </c>
      <c r="W18" s="71">
        <f t="shared" si="5"/>
        <v>1</v>
      </c>
      <c r="X18" s="70">
        <v>0</v>
      </c>
      <c r="Y18" s="73">
        <v>0</v>
      </c>
      <c r="Z18" s="71">
        <f t="shared" si="6"/>
        <v>0</v>
      </c>
      <c r="AA18" s="70">
        <v>0</v>
      </c>
      <c r="AB18" s="26">
        <v>1</v>
      </c>
      <c r="AC18" s="71">
        <f t="shared" si="7"/>
        <v>1</v>
      </c>
      <c r="AD18" s="70">
        <v>1</v>
      </c>
      <c r="AE18" s="26">
        <v>3</v>
      </c>
      <c r="AF18" s="71">
        <f t="shared" si="8"/>
        <v>4</v>
      </c>
      <c r="AG18" s="70">
        <v>0</v>
      </c>
      <c r="AH18" s="26">
        <v>3</v>
      </c>
      <c r="AI18" s="71">
        <f t="shared" si="9"/>
        <v>3</v>
      </c>
      <c r="AJ18" s="70">
        <v>0</v>
      </c>
      <c r="AK18" s="26">
        <v>0</v>
      </c>
      <c r="AL18" s="71">
        <f t="shared" si="10"/>
        <v>0</v>
      </c>
      <c r="AM18" s="70">
        <v>0</v>
      </c>
      <c r="AN18" s="26">
        <v>2</v>
      </c>
      <c r="AO18" s="71">
        <f t="shared" si="11"/>
        <v>2</v>
      </c>
      <c r="AP18" s="70">
        <v>0</v>
      </c>
      <c r="AQ18" s="26">
        <v>0</v>
      </c>
      <c r="AR18" s="71">
        <f t="shared" si="12"/>
        <v>0</v>
      </c>
      <c r="AS18" s="70">
        <v>0</v>
      </c>
      <c r="AT18" s="26">
        <v>0</v>
      </c>
      <c r="AU18" s="71">
        <f t="shared" si="13"/>
        <v>0</v>
      </c>
      <c r="AV18" s="70">
        <v>0</v>
      </c>
      <c r="AW18" s="26">
        <v>3</v>
      </c>
      <c r="AX18" s="71">
        <f t="shared" si="14"/>
        <v>3</v>
      </c>
      <c r="AY18" s="70">
        <v>0</v>
      </c>
      <c r="AZ18" s="26">
        <v>3</v>
      </c>
      <c r="BA18" s="71">
        <f t="shared" si="15"/>
        <v>3</v>
      </c>
      <c r="BB18" s="70">
        <v>0</v>
      </c>
      <c r="BC18" s="26">
        <v>4</v>
      </c>
      <c r="BD18" s="71">
        <f t="shared" si="16"/>
        <v>4</v>
      </c>
      <c r="BE18" s="70">
        <v>0</v>
      </c>
      <c r="BF18" s="26">
        <v>0</v>
      </c>
      <c r="BG18" s="71">
        <f t="shared" si="17"/>
        <v>0</v>
      </c>
      <c r="BH18" s="70">
        <v>5</v>
      </c>
      <c r="BI18" s="26">
        <v>1</v>
      </c>
      <c r="BJ18" s="71">
        <f t="shared" si="18"/>
        <v>6</v>
      </c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</row>
    <row r="19" spans="1:74" s="6" customFormat="1" x14ac:dyDescent="0.2">
      <c r="A19" s="130"/>
      <c r="B19" s="59" t="s">
        <v>16</v>
      </c>
      <c r="C19" s="28">
        <f>SUM(C10:C18)</f>
        <v>9109</v>
      </c>
      <c r="D19" s="74">
        <f t="shared" ref="D19:BJ19" si="20">SUM(D10:D18)</f>
        <v>19706</v>
      </c>
      <c r="E19" s="75">
        <f t="shared" si="20"/>
        <v>28815</v>
      </c>
      <c r="F19" s="28">
        <f t="shared" si="20"/>
        <v>27874</v>
      </c>
      <c r="G19" s="74">
        <f t="shared" si="20"/>
        <v>74289</v>
      </c>
      <c r="H19" s="75">
        <f t="shared" si="20"/>
        <v>102163</v>
      </c>
      <c r="I19" s="28">
        <f t="shared" si="20"/>
        <v>5742</v>
      </c>
      <c r="J19" s="74">
        <f t="shared" si="20"/>
        <v>20813</v>
      </c>
      <c r="K19" s="75">
        <f t="shared" si="20"/>
        <v>26555</v>
      </c>
      <c r="L19" s="28">
        <f t="shared" si="20"/>
        <v>10654</v>
      </c>
      <c r="M19" s="74">
        <f t="shared" si="20"/>
        <v>17504</v>
      </c>
      <c r="N19" s="75">
        <f t="shared" si="20"/>
        <v>28158</v>
      </c>
      <c r="O19" s="28">
        <f t="shared" si="20"/>
        <v>4618</v>
      </c>
      <c r="P19" s="74">
        <f t="shared" si="20"/>
        <v>10607</v>
      </c>
      <c r="Q19" s="75">
        <f t="shared" si="20"/>
        <v>15225</v>
      </c>
      <c r="R19" s="28">
        <f t="shared" si="20"/>
        <v>2975</v>
      </c>
      <c r="S19" s="74">
        <f t="shared" si="20"/>
        <v>3660</v>
      </c>
      <c r="T19" s="75">
        <f t="shared" si="20"/>
        <v>6635</v>
      </c>
      <c r="U19" s="28">
        <f t="shared" si="20"/>
        <v>7232</v>
      </c>
      <c r="V19" s="74">
        <f t="shared" si="20"/>
        <v>10726</v>
      </c>
      <c r="W19" s="75">
        <f t="shared" si="20"/>
        <v>17958</v>
      </c>
      <c r="X19" s="28">
        <f t="shared" si="20"/>
        <v>4990</v>
      </c>
      <c r="Y19" s="74">
        <f t="shared" si="20"/>
        <v>9501</v>
      </c>
      <c r="Z19" s="75">
        <f t="shared" si="20"/>
        <v>14491</v>
      </c>
      <c r="AA19" s="28">
        <f t="shared" si="20"/>
        <v>10032</v>
      </c>
      <c r="AB19" s="74">
        <f t="shared" si="20"/>
        <v>26823</v>
      </c>
      <c r="AC19" s="75">
        <f t="shared" si="20"/>
        <v>36855</v>
      </c>
      <c r="AD19" s="28">
        <f t="shared" si="20"/>
        <v>55208</v>
      </c>
      <c r="AE19" s="74">
        <f t="shared" si="20"/>
        <v>149196</v>
      </c>
      <c r="AF19" s="75">
        <f t="shared" si="20"/>
        <v>204404</v>
      </c>
      <c r="AG19" s="28">
        <f t="shared" si="20"/>
        <v>11818</v>
      </c>
      <c r="AH19" s="74">
        <f t="shared" si="20"/>
        <v>20539</v>
      </c>
      <c r="AI19" s="75">
        <f t="shared" si="20"/>
        <v>32357</v>
      </c>
      <c r="AJ19" s="28">
        <f t="shared" si="20"/>
        <v>8241</v>
      </c>
      <c r="AK19" s="74">
        <f t="shared" si="20"/>
        <v>11061</v>
      </c>
      <c r="AL19" s="75">
        <f t="shared" si="20"/>
        <v>19302</v>
      </c>
      <c r="AM19" s="28">
        <f t="shared" si="20"/>
        <v>5535</v>
      </c>
      <c r="AN19" s="74">
        <f t="shared" si="20"/>
        <v>28714</v>
      </c>
      <c r="AO19" s="75">
        <f t="shared" si="20"/>
        <v>34249</v>
      </c>
      <c r="AP19" s="28">
        <f t="shared" si="20"/>
        <v>4715</v>
      </c>
      <c r="AQ19" s="74">
        <f t="shared" si="20"/>
        <v>17432</v>
      </c>
      <c r="AR19" s="75">
        <f t="shared" si="20"/>
        <v>22147</v>
      </c>
      <c r="AS19" s="28">
        <f t="shared" si="20"/>
        <v>12830</v>
      </c>
      <c r="AT19" s="74">
        <f t="shared" si="20"/>
        <v>26884</v>
      </c>
      <c r="AU19" s="75">
        <f t="shared" si="20"/>
        <v>39714</v>
      </c>
      <c r="AV19" s="28">
        <f t="shared" si="20"/>
        <v>7507</v>
      </c>
      <c r="AW19" s="74">
        <f t="shared" si="20"/>
        <v>15346</v>
      </c>
      <c r="AX19" s="75">
        <f t="shared" si="20"/>
        <v>22853</v>
      </c>
      <c r="AY19" s="28">
        <f t="shared" si="20"/>
        <v>7115</v>
      </c>
      <c r="AZ19" s="74">
        <f t="shared" si="20"/>
        <v>14539</v>
      </c>
      <c r="BA19" s="75">
        <f t="shared" si="20"/>
        <v>21654</v>
      </c>
      <c r="BB19" s="28">
        <f t="shared" si="20"/>
        <v>12501</v>
      </c>
      <c r="BC19" s="74">
        <f t="shared" si="20"/>
        <v>19666</v>
      </c>
      <c r="BD19" s="75">
        <f t="shared" si="20"/>
        <v>32167</v>
      </c>
      <c r="BE19" s="28">
        <f t="shared" si="20"/>
        <v>4787</v>
      </c>
      <c r="BF19" s="74">
        <f t="shared" si="20"/>
        <v>9655</v>
      </c>
      <c r="BG19" s="75">
        <f t="shared" si="20"/>
        <v>14442</v>
      </c>
      <c r="BH19" s="28">
        <f t="shared" si="20"/>
        <v>1725</v>
      </c>
      <c r="BI19" s="74">
        <f t="shared" si="20"/>
        <v>1053</v>
      </c>
      <c r="BJ19" s="75">
        <f t="shared" si="20"/>
        <v>2778</v>
      </c>
      <c r="BK19" s="12"/>
      <c r="BL19" s="12"/>
      <c r="BM19" s="12"/>
      <c r="BN19" s="12"/>
      <c r="BO19" s="12"/>
      <c r="BP19" s="14"/>
      <c r="BQ19" s="14"/>
      <c r="BR19" s="14"/>
      <c r="BS19" s="14"/>
      <c r="BT19" s="14"/>
      <c r="BU19" s="14"/>
      <c r="BV19" s="14"/>
    </row>
    <row r="20" spans="1:74" s="6" customFormat="1" ht="12.75" customHeight="1" x14ac:dyDescent="0.2">
      <c r="A20" s="130" t="s">
        <v>17</v>
      </c>
      <c r="B20" s="58" t="s">
        <v>7</v>
      </c>
      <c r="C20" s="61">
        <v>54</v>
      </c>
      <c r="D20" s="22">
        <v>310</v>
      </c>
      <c r="E20" s="68">
        <f t="shared" ref="E20:E28" si="21">SUM(C20:D20)</f>
        <v>364</v>
      </c>
      <c r="F20" s="61">
        <v>185</v>
      </c>
      <c r="G20" s="22">
        <v>911</v>
      </c>
      <c r="H20" s="68">
        <f>SUM(F20:G20)</f>
        <v>1096</v>
      </c>
      <c r="I20" s="61">
        <v>29</v>
      </c>
      <c r="J20" s="22">
        <v>301</v>
      </c>
      <c r="K20" s="68">
        <f t="shared" ref="K20:K28" si="22">SUM(I20:J20)</f>
        <v>330</v>
      </c>
      <c r="L20" s="61">
        <v>55</v>
      </c>
      <c r="M20" s="22">
        <v>176</v>
      </c>
      <c r="N20" s="68">
        <f t="shared" ref="N20:N28" si="23">SUM(L20:M20)</f>
        <v>231</v>
      </c>
      <c r="O20" s="66">
        <v>22</v>
      </c>
      <c r="P20" s="22">
        <v>119</v>
      </c>
      <c r="Q20" s="68">
        <f t="shared" ref="Q20:Q28" si="24">SUM(O20:P20)</f>
        <v>141</v>
      </c>
      <c r="R20" s="61">
        <v>19</v>
      </c>
      <c r="S20" s="22">
        <v>39</v>
      </c>
      <c r="T20" s="68">
        <f t="shared" ref="T20:T28" si="25">SUM(R20:S20)</f>
        <v>58</v>
      </c>
      <c r="U20" s="61">
        <v>57</v>
      </c>
      <c r="V20" s="22">
        <v>146</v>
      </c>
      <c r="W20" s="68">
        <f t="shared" ref="W20:W28" si="26">SUM(U20:V20)</f>
        <v>203</v>
      </c>
      <c r="X20" s="61">
        <v>35</v>
      </c>
      <c r="Y20" s="69">
        <v>97</v>
      </c>
      <c r="Z20" s="68">
        <f t="shared" ref="Z20:Z28" si="27">SUM(X20:Y20)</f>
        <v>132</v>
      </c>
      <c r="AA20" s="61">
        <v>61</v>
      </c>
      <c r="AB20" s="22">
        <v>252</v>
      </c>
      <c r="AC20" s="68">
        <f t="shared" ref="AC20:AC28" si="28">SUM(AA20:AB20)</f>
        <v>313</v>
      </c>
      <c r="AD20" s="61">
        <v>368</v>
      </c>
      <c r="AE20" s="22">
        <v>1694</v>
      </c>
      <c r="AF20" s="68">
        <f t="shared" ref="AF20:AF28" si="29">SUM(AD20:AE20)</f>
        <v>2062</v>
      </c>
      <c r="AG20" s="61">
        <v>95</v>
      </c>
      <c r="AH20" s="22">
        <v>290</v>
      </c>
      <c r="AI20" s="68">
        <f t="shared" ref="AI20:AI28" si="30">SUM(AG20:AH20)</f>
        <v>385</v>
      </c>
      <c r="AJ20" s="61">
        <v>68</v>
      </c>
      <c r="AK20" s="22">
        <v>133</v>
      </c>
      <c r="AL20" s="68">
        <f t="shared" ref="AL20:AL28" si="31">SUM(AJ20:AK20)</f>
        <v>201</v>
      </c>
      <c r="AM20" s="61">
        <v>27</v>
      </c>
      <c r="AN20" s="22">
        <v>320</v>
      </c>
      <c r="AO20" s="68">
        <f t="shared" ref="AO20:AO28" si="32">SUM(AM20:AN20)</f>
        <v>347</v>
      </c>
      <c r="AP20" s="61">
        <v>27</v>
      </c>
      <c r="AQ20" s="22">
        <v>198</v>
      </c>
      <c r="AR20" s="68">
        <f t="shared" ref="AR20:AR28" si="33">SUM(AP20:AQ20)</f>
        <v>225</v>
      </c>
      <c r="AS20" s="61">
        <v>93</v>
      </c>
      <c r="AT20" s="22">
        <v>420</v>
      </c>
      <c r="AU20" s="68">
        <f t="shared" ref="AU20:AU28" si="34">SUM(AS20:AT20)</f>
        <v>513</v>
      </c>
      <c r="AV20" s="61">
        <v>33</v>
      </c>
      <c r="AW20" s="22">
        <v>183</v>
      </c>
      <c r="AX20" s="68">
        <f t="shared" ref="AX20:AX28" si="35">SUM(AV20:AW20)</f>
        <v>216</v>
      </c>
      <c r="AY20" s="61">
        <v>51</v>
      </c>
      <c r="AZ20" s="22">
        <v>161</v>
      </c>
      <c r="BA20" s="68">
        <f t="shared" ref="BA20:BA28" si="36">SUM(AY20:AZ20)</f>
        <v>212</v>
      </c>
      <c r="BB20" s="61">
        <v>107</v>
      </c>
      <c r="BC20" s="22">
        <v>289</v>
      </c>
      <c r="BD20" s="68">
        <f t="shared" ref="BD20:BD28" si="37">SUM(BB20:BC20)</f>
        <v>396</v>
      </c>
      <c r="BE20" s="61">
        <v>27</v>
      </c>
      <c r="BF20" s="22">
        <v>145</v>
      </c>
      <c r="BG20" s="68">
        <f t="shared" ref="BG20:BG28" si="38">SUM(BE20:BF20)</f>
        <v>172</v>
      </c>
      <c r="BH20" s="61">
        <v>17</v>
      </c>
      <c r="BI20" s="22">
        <v>10</v>
      </c>
      <c r="BJ20" s="68">
        <f t="shared" ref="BJ20:BJ28" si="39">SUM(BH20:BI20)</f>
        <v>27</v>
      </c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</row>
    <row r="21" spans="1:74" s="6" customFormat="1" x14ac:dyDescent="0.2">
      <c r="A21" s="130"/>
      <c r="B21" s="58" t="s">
        <v>8</v>
      </c>
      <c r="C21" s="76">
        <v>271</v>
      </c>
      <c r="D21" s="77">
        <v>1298</v>
      </c>
      <c r="E21" s="65">
        <f t="shared" si="21"/>
        <v>1569</v>
      </c>
      <c r="F21" s="76">
        <v>1015</v>
      </c>
      <c r="G21" s="77">
        <v>3870</v>
      </c>
      <c r="H21" s="65">
        <f t="shared" ref="H21:H28" si="40">SUM(F21:G21)</f>
        <v>4885</v>
      </c>
      <c r="I21" s="76">
        <v>136</v>
      </c>
      <c r="J21" s="77">
        <v>1143</v>
      </c>
      <c r="K21" s="65">
        <f t="shared" si="22"/>
        <v>1279</v>
      </c>
      <c r="L21" s="76">
        <v>340</v>
      </c>
      <c r="M21" s="77">
        <v>729</v>
      </c>
      <c r="N21" s="65">
        <f t="shared" si="23"/>
        <v>1069</v>
      </c>
      <c r="O21" s="78">
        <v>126</v>
      </c>
      <c r="P21" s="77">
        <v>497</v>
      </c>
      <c r="Q21" s="65">
        <f t="shared" si="24"/>
        <v>623</v>
      </c>
      <c r="R21" s="76">
        <v>121</v>
      </c>
      <c r="S21" s="77">
        <v>183</v>
      </c>
      <c r="T21" s="65">
        <f t="shared" si="25"/>
        <v>304</v>
      </c>
      <c r="U21" s="76">
        <v>225</v>
      </c>
      <c r="V21" s="77">
        <v>560</v>
      </c>
      <c r="W21" s="65">
        <f t="shared" si="26"/>
        <v>785</v>
      </c>
      <c r="X21" s="76">
        <v>162</v>
      </c>
      <c r="Y21" s="79">
        <v>478</v>
      </c>
      <c r="Z21" s="65">
        <f t="shared" si="27"/>
        <v>640</v>
      </c>
      <c r="AA21" s="76">
        <v>282</v>
      </c>
      <c r="AB21" s="77">
        <v>1094</v>
      </c>
      <c r="AC21" s="65">
        <f t="shared" si="28"/>
        <v>1376</v>
      </c>
      <c r="AD21" s="76">
        <v>1892</v>
      </c>
      <c r="AE21" s="77">
        <v>6959</v>
      </c>
      <c r="AF21" s="65">
        <f t="shared" si="29"/>
        <v>8851</v>
      </c>
      <c r="AG21" s="76">
        <v>455</v>
      </c>
      <c r="AH21" s="77">
        <v>1171</v>
      </c>
      <c r="AI21" s="65">
        <f t="shared" si="30"/>
        <v>1626</v>
      </c>
      <c r="AJ21" s="76">
        <v>327</v>
      </c>
      <c r="AK21" s="77">
        <v>599</v>
      </c>
      <c r="AL21" s="65">
        <f t="shared" si="31"/>
        <v>926</v>
      </c>
      <c r="AM21" s="76">
        <v>151</v>
      </c>
      <c r="AN21" s="77">
        <v>1649</v>
      </c>
      <c r="AO21" s="65">
        <f t="shared" si="32"/>
        <v>1800</v>
      </c>
      <c r="AP21" s="76">
        <v>106</v>
      </c>
      <c r="AQ21" s="77">
        <v>785</v>
      </c>
      <c r="AR21" s="65">
        <f t="shared" si="33"/>
        <v>891</v>
      </c>
      <c r="AS21" s="76">
        <v>437</v>
      </c>
      <c r="AT21" s="77">
        <v>1836</v>
      </c>
      <c r="AU21" s="65">
        <f t="shared" si="34"/>
        <v>2273</v>
      </c>
      <c r="AV21" s="76">
        <v>277</v>
      </c>
      <c r="AW21" s="77">
        <v>746</v>
      </c>
      <c r="AX21" s="65">
        <f t="shared" si="35"/>
        <v>1023</v>
      </c>
      <c r="AY21" s="76">
        <v>212</v>
      </c>
      <c r="AZ21" s="77">
        <v>705</v>
      </c>
      <c r="BA21" s="65">
        <f t="shared" si="36"/>
        <v>917</v>
      </c>
      <c r="BB21" s="76">
        <v>509</v>
      </c>
      <c r="BC21" s="77">
        <v>1187</v>
      </c>
      <c r="BD21" s="65">
        <f t="shared" si="37"/>
        <v>1696</v>
      </c>
      <c r="BE21" s="76">
        <v>179</v>
      </c>
      <c r="BF21" s="77">
        <v>530</v>
      </c>
      <c r="BG21" s="65">
        <f t="shared" si="38"/>
        <v>709</v>
      </c>
      <c r="BH21" s="76">
        <v>18</v>
      </c>
      <c r="BI21" s="77">
        <v>46</v>
      </c>
      <c r="BJ21" s="65">
        <f t="shared" si="39"/>
        <v>64</v>
      </c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</row>
    <row r="22" spans="1:74" s="6" customFormat="1" x14ac:dyDescent="0.2">
      <c r="A22" s="130"/>
      <c r="B22" s="58" t="s">
        <v>9</v>
      </c>
      <c r="C22" s="76">
        <v>981</v>
      </c>
      <c r="D22" s="77">
        <v>3194</v>
      </c>
      <c r="E22" s="65">
        <f t="shared" si="21"/>
        <v>4175</v>
      </c>
      <c r="F22" s="76">
        <v>3410</v>
      </c>
      <c r="G22" s="77">
        <v>10261</v>
      </c>
      <c r="H22" s="65">
        <f t="shared" si="40"/>
        <v>13671</v>
      </c>
      <c r="I22" s="76">
        <v>351</v>
      </c>
      <c r="J22" s="77">
        <v>2775</v>
      </c>
      <c r="K22" s="65">
        <f t="shared" si="22"/>
        <v>3126</v>
      </c>
      <c r="L22" s="76">
        <v>1146</v>
      </c>
      <c r="M22" s="77">
        <v>2169</v>
      </c>
      <c r="N22" s="65">
        <f t="shared" si="23"/>
        <v>3315</v>
      </c>
      <c r="O22" s="78">
        <v>421</v>
      </c>
      <c r="P22" s="77">
        <v>1544</v>
      </c>
      <c r="Q22" s="65">
        <f t="shared" si="24"/>
        <v>1965</v>
      </c>
      <c r="R22" s="76">
        <v>364</v>
      </c>
      <c r="S22" s="77">
        <v>467</v>
      </c>
      <c r="T22" s="65">
        <f t="shared" si="25"/>
        <v>831</v>
      </c>
      <c r="U22" s="76">
        <v>560</v>
      </c>
      <c r="V22" s="77">
        <v>1696</v>
      </c>
      <c r="W22" s="65">
        <f t="shared" si="26"/>
        <v>2256</v>
      </c>
      <c r="X22" s="76">
        <v>524</v>
      </c>
      <c r="Y22" s="79">
        <v>1201</v>
      </c>
      <c r="Z22" s="65">
        <f t="shared" si="27"/>
        <v>1725</v>
      </c>
      <c r="AA22" s="76">
        <v>1096</v>
      </c>
      <c r="AB22" s="77">
        <v>3167</v>
      </c>
      <c r="AC22" s="65">
        <f t="shared" si="28"/>
        <v>4263</v>
      </c>
      <c r="AD22" s="76">
        <v>6824</v>
      </c>
      <c r="AE22" s="77">
        <v>18370</v>
      </c>
      <c r="AF22" s="65">
        <f t="shared" si="29"/>
        <v>25194</v>
      </c>
      <c r="AG22" s="76">
        <v>1219</v>
      </c>
      <c r="AH22" s="77">
        <v>3238</v>
      </c>
      <c r="AI22" s="65">
        <f t="shared" si="30"/>
        <v>4457</v>
      </c>
      <c r="AJ22" s="76">
        <v>1008</v>
      </c>
      <c r="AK22" s="77">
        <v>1784</v>
      </c>
      <c r="AL22" s="65">
        <f t="shared" si="31"/>
        <v>2792</v>
      </c>
      <c r="AM22" s="76">
        <v>303</v>
      </c>
      <c r="AN22" s="77">
        <v>4173</v>
      </c>
      <c r="AO22" s="65">
        <f t="shared" si="32"/>
        <v>4476</v>
      </c>
      <c r="AP22" s="76">
        <v>367</v>
      </c>
      <c r="AQ22" s="77">
        <v>2355</v>
      </c>
      <c r="AR22" s="65">
        <f t="shared" si="33"/>
        <v>2722</v>
      </c>
      <c r="AS22" s="76">
        <v>1365</v>
      </c>
      <c r="AT22" s="77">
        <v>4873</v>
      </c>
      <c r="AU22" s="65">
        <f t="shared" si="34"/>
        <v>6238</v>
      </c>
      <c r="AV22" s="76">
        <v>835</v>
      </c>
      <c r="AW22" s="77">
        <v>2070</v>
      </c>
      <c r="AX22" s="65">
        <f t="shared" si="35"/>
        <v>2905</v>
      </c>
      <c r="AY22" s="76">
        <v>600</v>
      </c>
      <c r="AZ22" s="77">
        <v>1888</v>
      </c>
      <c r="BA22" s="65">
        <f t="shared" si="36"/>
        <v>2488</v>
      </c>
      <c r="BB22" s="76">
        <v>1354</v>
      </c>
      <c r="BC22" s="77">
        <v>3031</v>
      </c>
      <c r="BD22" s="65">
        <f t="shared" si="37"/>
        <v>4385</v>
      </c>
      <c r="BE22" s="76">
        <v>507</v>
      </c>
      <c r="BF22" s="77">
        <v>1288</v>
      </c>
      <c r="BG22" s="65">
        <f t="shared" si="38"/>
        <v>1795</v>
      </c>
      <c r="BH22" s="76">
        <v>21</v>
      </c>
      <c r="BI22" s="77">
        <v>47</v>
      </c>
      <c r="BJ22" s="65">
        <f t="shared" si="39"/>
        <v>68</v>
      </c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</row>
    <row r="23" spans="1:74" s="6" customFormat="1" x14ac:dyDescent="0.2">
      <c r="A23" s="130"/>
      <c r="B23" s="58" t="s">
        <v>10</v>
      </c>
      <c r="C23" s="76">
        <v>444</v>
      </c>
      <c r="D23" s="77">
        <v>2058</v>
      </c>
      <c r="E23" s="65">
        <f t="shared" si="21"/>
        <v>2502</v>
      </c>
      <c r="F23" s="76">
        <v>1536</v>
      </c>
      <c r="G23" s="77">
        <v>7381</v>
      </c>
      <c r="H23" s="65">
        <f t="shared" si="40"/>
        <v>8917</v>
      </c>
      <c r="I23" s="76">
        <v>188</v>
      </c>
      <c r="J23" s="77">
        <v>2042</v>
      </c>
      <c r="K23" s="65">
        <f t="shared" si="22"/>
        <v>2230</v>
      </c>
      <c r="L23" s="76">
        <v>566</v>
      </c>
      <c r="M23" s="77">
        <v>1702</v>
      </c>
      <c r="N23" s="65">
        <f t="shared" si="23"/>
        <v>2268</v>
      </c>
      <c r="O23" s="78">
        <v>172</v>
      </c>
      <c r="P23" s="77">
        <v>1175</v>
      </c>
      <c r="Q23" s="65">
        <f t="shared" si="24"/>
        <v>1347</v>
      </c>
      <c r="R23" s="76">
        <v>181</v>
      </c>
      <c r="S23" s="77">
        <v>434</v>
      </c>
      <c r="T23" s="65">
        <f t="shared" si="25"/>
        <v>615</v>
      </c>
      <c r="U23" s="76">
        <v>334</v>
      </c>
      <c r="V23" s="77">
        <v>1296</v>
      </c>
      <c r="W23" s="65">
        <f t="shared" si="26"/>
        <v>1630</v>
      </c>
      <c r="X23" s="76">
        <v>268</v>
      </c>
      <c r="Y23" s="79">
        <v>915</v>
      </c>
      <c r="Z23" s="65">
        <f t="shared" si="27"/>
        <v>1183</v>
      </c>
      <c r="AA23" s="76">
        <v>578</v>
      </c>
      <c r="AB23" s="77">
        <v>2305</v>
      </c>
      <c r="AC23" s="65">
        <f t="shared" si="28"/>
        <v>2883</v>
      </c>
      <c r="AD23" s="76">
        <v>2803</v>
      </c>
      <c r="AE23" s="77">
        <v>12634</v>
      </c>
      <c r="AF23" s="65">
        <f t="shared" si="29"/>
        <v>15437</v>
      </c>
      <c r="AG23" s="76">
        <v>583</v>
      </c>
      <c r="AH23" s="77">
        <v>2415</v>
      </c>
      <c r="AI23" s="65">
        <f t="shared" si="30"/>
        <v>2998</v>
      </c>
      <c r="AJ23" s="76">
        <v>445</v>
      </c>
      <c r="AK23" s="77">
        <v>1176</v>
      </c>
      <c r="AL23" s="65">
        <f t="shared" si="31"/>
        <v>1621</v>
      </c>
      <c r="AM23" s="76">
        <v>183</v>
      </c>
      <c r="AN23" s="77">
        <v>2589</v>
      </c>
      <c r="AO23" s="65">
        <f t="shared" si="32"/>
        <v>2772</v>
      </c>
      <c r="AP23" s="76">
        <v>179</v>
      </c>
      <c r="AQ23" s="77">
        <v>1545</v>
      </c>
      <c r="AR23" s="65">
        <f t="shared" si="33"/>
        <v>1724</v>
      </c>
      <c r="AS23" s="76">
        <v>655</v>
      </c>
      <c r="AT23" s="77">
        <v>2952</v>
      </c>
      <c r="AU23" s="65">
        <f t="shared" si="34"/>
        <v>3607</v>
      </c>
      <c r="AV23" s="76">
        <v>392</v>
      </c>
      <c r="AW23" s="77">
        <v>1561</v>
      </c>
      <c r="AX23" s="65">
        <f t="shared" si="35"/>
        <v>1953</v>
      </c>
      <c r="AY23" s="76">
        <v>322</v>
      </c>
      <c r="AZ23" s="77">
        <v>1621</v>
      </c>
      <c r="BA23" s="65">
        <f t="shared" si="36"/>
        <v>1943</v>
      </c>
      <c r="BB23" s="76">
        <v>628</v>
      </c>
      <c r="BC23" s="77">
        <v>2332</v>
      </c>
      <c r="BD23" s="65">
        <f t="shared" si="37"/>
        <v>2960</v>
      </c>
      <c r="BE23" s="76">
        <v>260</v>
      </c>
      <c r="BF23" s="77">
        <v>953</v>
      </c>
      <c r="BG23" s="65">
        <f t="shared" si="38"/>
        <v>1213</v>
      </c>
      <c r="BH23" s="76">
        <v>22</v>
      </c>
      <c r="BI23" s="77">
        <v>28</v>
      </c>
      <c r="BJ23" s="65">
        <f t="shared" si="39"/>
        <v>50</v>
      </c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</row>
    <row r="24" spans="1:74" s="6" customFormat="1" x14ac:dyDescent="0.2">
      <c r="A24" s="130"/>
      <c r="B24" s="58" t="s">
        <v>11</v>
      </c>
      <c r="C24" s="76">
        <v>2596</v>
      </c>
      <c r="D24" s="77">
        <v>8829</v>
      </c>
      <c r="E24" s="65">
        <f t="shared" si="21"/>
        <v>11425</v>
      </c>
      <c r="F24" s="76">
        <v>8711</v>
      </c>
      <c r="G24" s="77">
        <v>33524</v>
      </c>
      <c r="H24" s="65">
        <f t="shared" si="40"/>
        <v>42235</v>
      </c>
      <c r="I24" s="76">
        <v>1702</v>
      </c>
      <c r="J24" s="77">
        <v>8758</v>
      </c>
      <c r="K24" s="65">
        <f t="shared" si="22"/>
        <v>10460</v>
      </c>
      <c r="L24" s="76">
        <v>3427</v>
      </c>
      <c r="M24" s="77">
        <v>7105</v>
      </c>
      <c r="N24" s="65">
        <f t="shared" si="23"/>
        <v>10532</v>
      </c>
      <c r="O24" s="78">
        <v>1403</v>
      </c>
      <c r="P24" s="77">
        <v>4555</v>
      </c>
      <c r="Q24" s="65">
        <f t="shared" si="24"/>
        <v>5958</v>
      </c>
      <c r="R24" s="76">
        <v>1023</v>
      </c>
      <c r="S24" s="77">
        <v>1563</v>
      </c>
      <c r="T24" s="65">
        <f t="shared" si="25"/>
        <v>2586</v>
      </c>
      <c r="U24" s="76">
        <v>2542</v>
      </c>
      <c r="V24" s="77">
        <v>4549</v>
      </c>
      <c r="W24" s="65">
        <f t="shared" si="26"/>
        <v>7091</v>
      </c>
      <c r="X24" s="76">
        <v>1628</v>
      </c>
      <c r="Y24" s="79">
        <v>3764</v>
      </c>
      <c r="Z24" s="65">
        <f t="shared" si="27"/>
        <v>5392</v>
      </c>
      <c r="AA24" s="76">
        <v>3533</v>
      </c>
      <c r="AB24" s="77">
        <v>11587</v>
      </c>
      <c r="AC24" s="65">
        <f t="shared" si="28"/>
        <v>15120</v>
      </c>
      <c r="AD24" s="76">
        <v>17803</v>
      </c>
      <c r="AE24" s="77">
        <v>64799</v>
      </c>
      <c r="AF24" s="65">
        <f t="shared" si="29"/>
        <v>82602</v>
      </c>
      <c r="AG24" s="76">
        <v>3902</v>
      </c>
      <c r="AH24" s="77">
        <v>9065</v>
      </c>
      <c r="AI24" s="65">
        <f t="shared" si="30"/>
        <v>12967</v>
      </c>
      <c r="AJ24" s="76">
        <v>2667</v>
      </c>
      <c r="AK24" s="77">
        <v>4699</v>
      </c>
      <c r="AL24" s="65">
        <f t="shared" si="31"/>
        <v>7366</v>
      </c>
      <c r="AM24" s="76">
        <v>1403</v>
      </c>
      <c r="AN24" s="77">
        <v>11924</v>
      </c>
      <c r="AO24" s="65">
        <f t="shared" si="32"/>
        <v>13327</v>
      </c>
      <c r="AP24" s="76">
        <v>1390</v>
      </c>
      <c r="AQ24" s="77">
        <v>7525</v>
      </c>
      <c r="AR24" s="65">
        <f t="shared" si="33"/>
        <v>8915</v>
      </c>
      <c r="AS24" s="76">
        <v>3867</v>
      </c>
      <c r="AT24" s="77">
        <v>12328</v>
      </c>
      <c r="AU24" s="65">
        <f t="shared" si="34"/>
        <v>16195</v>
      </c>
      <c r="AV24" s="76">
        <v>2305</v>
      </c>
      <c r="AW24" s="77">
        <v>6627</v>
      </c>
      <c r="AX24" s="65">
        <f t="shared" si="35"/>
        <v>8932</v>
      </c>
      <c r="AY24" s="76">
        <v>2373</v>
      </c>
      <c r="AZ24" s="77">
        <v>6013</v>
      </c>
      <c r="BA24" s="65">
        <f t="shared" si="36"/>
        <v>8386</v>
      </c>
      <c r="BB24" s="76">
        <v>4326</v>
      </c>
      <c r="BC24" s="77">
        <v>8612</v>
      </c>
      <c r="BD24" s="65">
        <f t="shared" si="37"/>
        <v>12938</v>
      </c>
      <c r="BE24" s="76">
        <v>1628</v>
      </c>
      <c r="BF24" s="77">
        <v>4355</v>
      </c>
      <c r="BG24" s="65">
        <f t="shared" si="38"/>
        <v>5983</v>
      </c>
      <c r="BH24" s="76">
        <v>349</v>
      </c>
      <c r="BI24" s="77">
        <v>259</v>
      </c>
      <c r="BJ24" s="65">
        <f t="shared" si="39"/>
        <v>608</v>
      </c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</row>
    <row r="25" spans="1:74" s="6" customFormat="1" x14ac:dyDescent="0.2">
      <c r="A25" s="130"/>
      <c r="B25" s="58" t="s">
        <v>12</v>
      </c>
      <c r="C25" s="76">
        <v>2780</v>
      </c>
      <c r="D25" s="77">
        <v>3360</v>
      </c>
      <c r="E25" s="65">
        <f t="shared" si="21"/>
        <v>6140</v>
      </c>
      <c r="F25" s="76">
        <v>9750</v>
      </c>
      <c r="G25" s="77">
        <v>13726</v>
      </c>
      <c r="H25" s="65">
        <f t="shared" si="40"/>
        <v>23476</v>
      </c>
      <c r="I25" s="76">
        <v>2287</v>
      </c>
      <c r="J25" s="77">
        <v>3919</v>
      </c>
      <c r="K25" s="65">
        <f t="shared" si="22"/>
        <v>6206</v>
      </c>
      <c r="L25" s="76">
        <v>3311</v>
      </c>
      <c r="M25" s="77">
        <v>3091</v>
      </c>
      <c r="N25" s="65">
        <f t="shared" si="23"/>
        <v>6402</v>
      </c>
      <c r="O25" s="78">
        <v>1396</v>
      </c>
      <c r="P25" s="77">
        <v>1708</v>
      </c>
      <c r="Q25" s="65">
        <f t="shared" si="24"/>
        <v>3104</v>
      </c>
      <c r="R25" s="76">
        <v>865</v>
      </c>
      <c r="S25" s="77">
        <v>639</v>
      </c>
      <c r="T25" s="65">
        <f t="shared" si="25"/>
        <v>1504</v>
      </c>
      <c r="U25" s="76">
        <v>2206</v>
      </c>
      <c r="V25" s="77">
        <v>1779</v>
      </c>
      <c r="W25" s="65">
        <f t="shared" si="26"/>
        <v>3985</v>
      </c>
      <c r="X25" s="76">
        <v>1707</v>
      </c>
      <c r="Y25" s="79">
        <v>1693</v>
      </c>
      <c r="Z25" s="65">
        <f t="shared" si="27"/>
        <v>3400</v>
      </c>
      <c r="AA25" s="76">
        <v>3190</v>
      </c>
      <c r="AB25" s="77">
        <v>4723</v>
      </c>
      <c r="AC25" s="65">
        <f t="shared" si="28"/>
        <v>7913</v>
      </c>
      <c r="AD25" s="76">
        <v>18364</v>
      </c>
      <c r="AE25" s="77">
        <v>25869</v>
      </c>
      <c r="AF25" s="65">
        <f t="shared" si="29"/>
        <v>44233</v>
      </c>
      <c r="AG25" s="76">
        <v>3343</v>
      </c>
      <c r="AH25" s="77">
        <v>3183</v>
      </c>
      <c r="AI25" s="65">
        <f t="shared" si="30"/>
        <v>6526</v>
      </c>
      <c r="AJ25" s="76">
        <v>2158</v>
      </c>
      <c r="AK25" s="77">
        <v>1747</v>
      </c>
      <c r="AL25" s="65">
        <f t="shared" si="31"/>
        <v>3905</v>
      </c>
      <c r="AM25" s="76">
        <v>2158</v>
      </c>
      <c r="AN25" s="77">
        <v>5694</v>
      </c>
      <c r="AO25" s="65">
        <f t="shared" si="32"/>
        <v>7852</v>
      </c>
      <c r="AP25" s="76">
        <v>1627</v>
      </c>
      <c r="AQ25" s="77">
        <v>3308</v>
      </c>
      <c r="AR25" s="65">
        <f t="shared" si="33"/>
        <v>4935</v>
      </c>
      <c r="AS25" s="76">
        <v>3546</v>
      </c>
      <c r="AT25" s="77">
        <v>3903</v>
      </c>
      <c r="AU25" s="65">
        <f t="shared" si="34"/>
        <v>7449</v>
      </c>
      <c r="AV25" s="76">
        <v>2404</v>
      </c>
      <c r="AW25" s="77">
        <v>2614</v>
      </c>
      <c r="AX25" s="65">
        <f t="shared" si="35"/>
        <v>5018</v>
      </c>
      <c r="AY25" s="76">
        <v>2256</v>
      </c>
      <c r="AZ25" s="77">
        <v>2442</v>
      </c>
      <c r="BA25" s="65">
        <f t="shared" si="36"/>
        <v>4698</v>
      </c>
      <c r="BB25" s="76">
        <v>3550</v>
      </c>
      <c r="BC25" s="77">
        <v>3790</v>
      </c>
      <c r="BD25" s="65">
        <f t="shared" si="37"/>
        <v>7340</v>
      </c>
      <c r="BE25" s="76">
        <v>1634</v>
      </c>
      <c r="BF25" s="77">
        <v>1822</v>
      </c>
      <c r="BG25" s="65">
        <f t="shared" si="38"/>
        <v>3456</v>
      </c>
      <c r="BH25" s="76">
        <v>467</v>
      </c>
      <c r="BI25" s="77">
        <v>198</v>
      </c>
      <c r="BJ25" s="65">
        <f t="shared" si="39"/>
        <v>665</v>
      </c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74" s="6" customFormat="1" x14ac:dyDescent="0.2">
      <c r="A26" s="130"/>
      <c r="B26" s="58" t="s">
        <v>13</v>
      </c>
      <c r="C26" s="76">
        <v>1270</v>
      </c>
      <c r="D26" s="77">
        <v>766</v>
      </c>
      <c r="E26" s="65">
        <f t="shared" si="21"/>
        <v>2036</v>
      </c>
      <c r="F26" s="76">
        <v>5571</v>
      </c>
      <c r="G26" s="77">
        <v>3049</v>
      </c>
      <c r="H26" s="65">
        <f t="shared" si="40"/>
        <v>8620</v>
      </c>
      <c r="I26" s="76">
        <v>1351</v>
      </c>
      <c r="J26" s="77">
        <v>980</v>
      </c>
      <c r="K26" s="65">
        <f t="shared" si="22"/>
        <v>2331</v>
      </c>
      <c r="L26" s="76">
        <v>1819</v>
      </c>
      <c r="M26" s="77">
        <v>584</v>
      </c>
      <c r="N26" s="65">
        <f t="shared" si="23"/>
        <v>2403</v>
      </c>
      <c r="O26" s="78">
        <v>684</v>
      </c>
      <c r="P26" s="77">
        <v>344</v>
      </c>
      <c r="Q26" s="65">
        <f t="shared" si="24"/>
        <v>1028</v>
      </c>
      <c r="R26" s="76">
        <v>447</v>
      </c>
      <c r="S26" s="77">
        <v>121</v>
      </c>
      <c r="T26" s="65">
        <f t="shared" si="25"/>
        <v>568</v>
      </c>
      <c r="U26" s="76">
        <v>1198</v>
      </c>
      <c r="V26" s="77">
        <v>337</v>
      </c>
      <c r="W26" s="65">
        <f t="shared" si="26"/>
        <v>1535</v>
      </c>
      <c r="X26" s="76">
        <v>881</v>
      </c>
      <c r="Y26" s="79">
        <v>336</v>
      </c>
      <c r="Z26" s="65">
        <f t="shared" si="27"/>
        <v>1217</v>
      </c>
      <c r="AA26" s="76">
        <v>1480</v>
      </c>
      <c r="AB26" s="77">
        <v>888</v>
      </c>
      <c r="AC26" s="65">
        <f t="shared" si="28"/>
        <v>2368</v>
      </c>
      <c r="AD26" s="76">
        <v>10506</v>
      </c>
      <c r="AE26" s="77">
        <v>6393</v>
      </c>
      <c r="AF26" s="65">
        <f t="shared" si="29"/>
        <v>16899</v>
      </c>
      <c r="AG26" s="76">
        <v>1659</v>
      </c>
      <c r="AH26" s="77">
        <v>617</v>
      </c>
      <c r="AI26" s="65">
        <f t="shared" si="30"/>
        <v>2276</v>
      </c>
      <c r="AJ26" s="76">
        <v>1187</v>
      </c>
      <c r="AK26" s="77">
        <v>350</v>
      </c>
      <c r="AL26" s="65">
        <f t="shared" si="31"/>
        <v>1537</v>
      </c>
      <c r="AM26" s="76">
        <v>1186</v>
      </c>
      <c r="AN26" s="77">
        <v>1377</v>
      </c>
      <c r="AO26" s="65">
        <f t="shared" si="32"/>
        <v>2563</v>
      </c>
      <c r="AP26" s="76">
        <v>891</v>
      </c>
      <c r="AQ26" s="77">
        <v>610</v>
      </c>
      <c r="AR26" s="65">
        <f t="shared" si="33"/>
        <v>1501</v>
      </c>
      <c r="AS26" s="76">
        <v>1706</v>
      </c>
      <c r="AT26" s="77">
        <v>867</v>
      </c>
      <c r="AU26" s="65">
        <f t="shared" si="34"/>
        <v>2573</v>
      </c>
      <c r="AV26" s="76">
        <v>1305</v>
      </c>
      <c r="AW26" s="77">
        <v>542</v>
      </c>
      <c r="AX26" s="65">
        <f t="shared" si="35"/>
        <v>1847</v>
      </c>
      <c r="AY26" s="76">
        <v>1375</v>
      </c>
      <c r="AZ26" s="77">
        <v>484</v>
      </c>
      <c r="BA26" s="65">
        <f t="shared" si="36"/>
        <v>1859</v>
      </c>
      <c r="BB26" s="76">
        <v>1749</v>
      </c>
      <c r="BC26" s="77">
        <v>668</v>
      </c>
      <c r="BD26" s="65">
        <f t="shared" si="37"/>
        <v>2417</v>
      </c>
      <c r="BE26" s="76">
        <v>884</v>
      </c>
      <c r="BF26" s="77">
        <v>284</v>
      </c>
      <c r="BG26" s="65">
        <f t="shared" si="38"/>
        <v>1168</v>
      </c>
      <c r="BH26" s="76">
        <v>217</v>
      </c>
      <c r="BI26" s="77">
        <v>100</v>
      </c>
      <c r="BJ26" s="65">
        <f t="shared" si="39"/>
        <v>317</v>
      </c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</row>
    <row r="27" spans="1:74" s="6" customFormat="1" x14ac:dyDescent="0.2">
      <c r="A27" s="130"/>
      <c r="B27" s="58" t="s">
        <v>14</v>
      </c>
      <c r="C27" s="76">
        <v>1287</v>
      </c>
      <c r="D27" s="77">
        <v>282</v>
      </c>
      <c r="E27" s="65">
        <f t="shared" si="21"/>
        <v>1569</v>
      </c>
      <c r="F27" s="76">
        <v>5572</v>
      </c>
      <c r="G27" s="77">
        <v>1574</v>
      </c>
      <c r="H27" s="65">
        <f t="shared" si="40"/>
        <v>7146</v>
      </c>
      <c r="I27" s="76">
        <v>1588</v>
      </c>
      <c r="J27" s="77">
        <v>469</v>
      </c>
      <c r="K27" s="65">
        <f t="shared" si="22"/>
        <v>2057</v>
      </c>
      <c r="L27" s="76">
        <v>1976</v>
      </c>
      <c r="M27" s="77">
        <v>531</v>
      </c>
      <c r="N27" s="65">
        <f t="shared" si="23"/>
        <v>2507</v>
      </c>
      <c r="O27" s="78">
        <v>834</v>
      </c>
      <c r="P27" s="77">
        <v>162</v>
      </c>
      <c r="Q27" s="65">
        <f t="shared" si="24"/>
        <v>996</v>
      </c>
      <c r="R27" s="76">
        <v>559</v>
      </c>
      <c r="S27" s="77">
        <v>73</v>
      </c>
      <c r="T27" s="65">
        <f t="shared" si="25"/>
        <v>632</v>
      </c>
      <c r="U27" s="76">
        <v>1460</v>
      </c>
      <c r="V27" s="77">
        <v>138</v>
      </c>
      <c r="W27" s="65">
        <f t="shared" si="26"/>
        <v>1598</v>
      </c>
      <c r="X27" s="76">
        <v>1035</v>
      </c>
      <c r="Y27" s="79">
        <v>132</v>
      </c>
      <c r="Z27" s="65">
        <f t="shared" si="27"/>
        <v>1167</v>
      </c>
      <c r="AA27" s="76">
        <v>1352</v>
      </c>
      <c r="AB27" s="77">
        <v>388</v>
      </c>
      <c r="AC27" s="65">
        <f t="shared" si="28"/>
        <v>1740</v>
      </c>
      <c r="AD27" s="76">
        <v>11537</v>
      </c>
      <c r="AE27" s="77">
        <v>3091</v>
      </c>
      <c r="AF27" s="65">
        <f t="shared" si="29"/>
        <v>14628</v>
      </c>
      <c r="AG27" s="76">
        <v>1896</v>
      </c>
      <c r="AH27" s="77">
        <v>313</v>
      </c>
      <c r="AI27" s="65">
        <f t="shared" si="30"/>
        <v>2209</v>
      </c>
      <c r="AJ27" s="76">
        <v>1299</v>
      </c>
      <c r="AK27" s="77">
        <v>152</v>
      </c>
      <c r="AL27" s="65">
        <f t="shared" si="31"/>
        <v>1451</v>
      </c>
      <c r="AM27" s="76">
        <v>1496</v>
      </c>
      <c r="AN27" s="77">
        <v>680</v>
      </c>
      <c r="AO27" s="65">
        <f t="shared" si="32"/>
        <v>2176</v>
      </c>
      <c r="AP27" s="76">
        <v>911</v>
      </c>
      <c r="AQ27" s="77">
        <v>291</v>
      </c>
      <c r="AR27" s="65">
        <f t="shared" si="33"/>
        <v>1202</v>
      </c>
      <c r="AS27" s="76">
        <v>1610</v>
      </c>
      <c r="AT27" s="77">
        <v>310</v>
      </c>
      <c r="AU27" s="65">
        <f t="shared" si="34"/>
        <v>1920</v>
      </c>
      <c r="AV27" s="76">
        <v>1218</v>
      </c>
      <c r="AW27" s="77">
        <v>227</v>
      </c>
      <c r="AX27" s="65">
        <f t="shared" si="35"/>
        <v>1445</v>
      </c>
      <c r="AY27" s="76">
        <v>1443</v>
      </c>
      <c r="AZ27" s="77">
        <v>165</v>
      </c>
      <c r="BA27" s="65">
        <f t="shared" si="36"/>
        <v>1608</v>
      </c>
      <c r="BB27" s="76">
        <v>1796</v>
      </c>
      <c r="BC27" s="77">
        <v>276</v>
      </c>
      <c r="BD27" s="65">
        <f t="shared" si="37"/>
        <v>2072</v>
      </c>
      <c r="BE27" s="76">
        <v>854</v>
      </c>
      <c r="BF27" s="77">
        <v>101</v>
      </c>
      <c r="BG27" s="65">
        <f t="shared" si="38"/>
        <v>955</v>
      </c>
      <c r="BH27" s="76">
        <v>516</v>
      </c>
      <c r="BI27" s="77">
        <v>161</v>
      </c>
      <c r="BJ27" s="65">
        <f t="shared" si="39"/>
        <v>677</v>
      </c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</row>
    <row r="28" spans="1:74" s="6" customFormat="1" x14ac:dyDescent="0.2">
      <c r="A28" s="130"/>
      <c r="B28" s="58" t="s">
        <v>15</v>
      </c>
      <c r="C28" s="80">
        <v>0</v>
      </c>
      <c r="D28" s="81">
        <v>1</v>
      </c>
      <c r="E28" s="71">
        <f t="shared" si="21"/>
        <v>1</v>
      </c>
      <c r="F28" s="80">
        <v>0</v>
      </c>
      <c r="G28" s="81">
        <v>3</v>
      </c>
      <c r="H28" s="71">
        <f t="shared" si="40"/>
        <v>3</v>
      </c>
      <c r="I28" s="80">
        <v>0</v>
      </c>
      <c r="J28" s="81">
        <v>6</v>
      </c>
      <c r="K28" s="71">
        <f t="shared" si="22"/>
        <v>6</v>
      </c>
      <c r="L28" s="80">
        <v>1</v>
      </c>
      <c r="M28" s="81">
        <v>82</v>
      </c>
      <c r="N28" s="71">
        <f t="shared" si="23"/>
        <v>83</v>
      </c>
      <c r="O28" s="82">
        <v>0</v>
      </c>
      <c r="P28" s="81">
        <v>1</v>
      </c>
      <c r="Q28" s="71">
        <f t="shared" si="24"/>
        <v>1</v>
      </c>
      <c r="R28" s="80">
        <v>0</v>
      </c>
      <c r="S28" s="81">
        <v>0</v>
      </c>
      <c r="T28" s="71">
        <f t="shared" si="25"/>
        <v>0</v>
      </c>
      <c r="U28" s="80">
        <v>0</v>
      </c>
      <c r="V28" s="81">
        <v>1</v>
      </c>
      <c r="W28" s="71">
        <f t="shared" si="26"/>
        <v>1</v>
      </c>
      <c r="X28" s="80">
        <v>0</v>
      </c>
      <c r="Y28" s="83">
        <v>0</v>
      </c>
      <c r="Z28" s="71">
        <f t="shared" si="27"/>
        <v>0</v>
      </c>
      <c r="AA28" s="80">
        <v>0</v>
      </c>
      <c r="AB28" s="81">
        <v>0</v>
      </c>
      <c r="AC28" s="71">
        <f t="shared" si="28"/>
        <v>0</v>
      </c>
      <c r="AD28" s="80">
        <v>2</v>
      </c>
      <c r="AE28" s="81">
        <v>7</v>
      </c>
      <c r="AF28" s="71">
        <f t="shared" si="29"/>
        <v>9</v>
      </c>
      <c r="AG28" s="80">
        <v>0</v>
      </c>
      <c r="AH28" s="81">
        <v>2</v>
      </c>
      <c r="AI28" s="71">
        <f t="shared" si="30"/>
        <v>2</v>
      </c>
      <c r="AJ28" s="80">
        <v>0</v>
      </c>
      <c r="AK28" s="81">
        <v>1</v>
      </c>
      <c r="AL28" s="71">
        <f t="shared" si="31"/>
        <v>1</v>
      </c>
      <c r="AM28" s="80">
        <v>0</v>
      </c>
      <c r="AN28" s="81">
        <v>4</v>
      </c>
      <c r="AO28" s="71">
        <f t="shared" si="32"/>
        <v>4</v>
      </c>
      <c r="AP28" s="80">
        <v>0</v>
      </c>
      <c r="AQ28" s="81">
        <v>1</v>
      </c>
      <c r="AR28" s="71">
        <f t="shared" si="33"/>
        <v>1</v>
      </c>
      <c r="AS28" s="80">
        <v>0</v>
      </c>
      <c r="AT28" s="81">
        <v>1</v>
      </c>
      <c r="AU28" s="71">
        <f t="shared" si="34"/>
        <v>1</v>
      </c>
      <c r="AV28" s="80">
        <v>0</v>
      </c>
      <c r="AW28" s="81">
        <v>2</v>
      </c>
      <c r="AX28" s="71">
        <f t="shared" si="35"/>
        <v>2</v>
      </c>
      <c r="AY28" s="80">
        <v>0</v>
      </c>
      <c r="AZ28" s="81">
        <v>1</v>
      </c>
      <c r="BA28" s="71">
        <f t="shared" si="36"/>
        <v>1</v>
      </c>
      <c r="BB28" s="80">
        <v>0</v>
      </c>
      <c r="BC28" s="81">
        <v>3</v>
      </c>
      <c r="BD28" s="71">
        <f t="shared" si="37"/>
        <v>3</v>
      </c>
      <c r="BE28" s="80">
        <v>1</v>
      </c>
      <c r="BF28" s="81">
        <v>0</v>
      </c>
      <c r="BG28" s="71">
        <f t="shared" si="38"/>
        <v>1</v>
      </c>
      <c r="BH28" s="80">
        <v>2</v>
      </c>
      <c r="BI28" s="81">
        <v>1</v>
      </c>
      <c r="BJ28" s="71">
        <f t="shared" si="39"/>
        <v>3</v>
      </c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</row>
    <row r="29" spans="1:74" s="6" customFormat="1" x14ac:dyDescent="0.2">
      <c r="A29" s="130"/>
      <c r="B29" s="60" t="s">
        <v>16</v>
      </c>
      <c r="C29" s="28">
        <f>SUM(C20:C28)</f>
        <v>9683</v>
      </c>
      <c r="D29" s="74">
        <f>SUM(D20:D28)</f>
        <v>20098</v>
      </c>
      <c r="E29" s="75">
        <f t="shared" ref="E29:BJ29" si="41">SUM(E20:E28)</f>
        <v>29781</v>
      </c>
      <c r="F29" s="28">
        <f t="shared" si="41"/>
        <v>35750</v>
      </c>
      <c r="G29" s="74">
        <f t="shared" si="41"/>
        <v>74299</v>
      </c>
      <c r="H29" s="75">
        <f t="shared" si="41"/>
        <v>110049</v>
      </c>
      <c r="I29" s="28">
        <f t="shared" si="41"/>
        <v>7632</v>
      </c>
      <c r="J29" s="74">
        <f t="shared" si="41"/>
        <v>20393</v>
      </c>
      <c r="K29" s="75">
        <f t="shared" si="41"/>
        <v>28025</v>
      </c>
      <c r="L29" s="28">
        <f t="shared" si="41"/>
        <v>12641</v>
      </c>
      <c r="M29" s="74">
        <f t="shared" si="41"/>
        <v>16169</v>
      </c>
      <c r="N29" s="75">
        <f t="shared" si="41"/>
        <v>28810</v>
      </c>
      <c r="O29" s="28">
        <f t="shared" si="41"/>
        <v>5058</v>
      </c>
      <c r="P29" s="74">
        <f t="shared" si="41"/>
        <v>10105</v>
      </c>
      <c r="Q29" s="75">
        <f t="shared" si="41"/>
        <v>15163</v>
      </c>
      <c r="R29" s="28">
        <f t="shared" si="41"/>
        <v>3579</v>
      </c>
      <c r="S29" s="74">
        <f t="shared" si="41"/>
        <v>3519</v>
      </c>
      <c r="T29" s="75">
        <f t="shared" si="41"/>
        <v>7098</v>
      </c>
      <c r="U29" s="28">
        <f t="shared" si="41"/>
        <v>8582</v>
      </c>
      <c r="V29" s="74">
        <f t="shared" si="41"/>
        <v>10502</v>
      </c>
      <c r="W29" s="75">
        <f t="shared" si="41"/>
        <v>19084</v>
      </c>
      <c r="X29" s="28">
        <f t="shared" si="41"/>
        <v>6240</v>
      </c>
      <c r="Y29" s="74">
        <f t="shared" si="41"/>
        <v>8616</v>
      </c>
      <c r="Z29" s="75">
        <f t="shared" si="41"/>
        <v>14856</v>
      </c>
      <c r="AA29" s="28">
        <f t="shared" si="41"/>
        <v>11572</v>
      </c>
      <c r="AB29" s="74">
        <f t="shared" si="41"/>
        <v>24404</v>
      </c>
      <c r="AC29" s="75">
        <f t="shared" si="41"/>
        <v>35976</v>
      </c>
      <c r="AD29" s="28">
        <f t="shared" si="41"/>
        <v>70099</v>
      </c>
      <c r="AE29" s="74">
        <f t="shared" si="41"/>
        <v>139816</v>
      </c>
      <c r="AF29" s="75">
        <f t="shared" si="41"/>
        <v>209915</v>
      </c>
      <c r="AG29" s="28">
        <f t="shared" si="41"/>
        <v>13152</v>
      </c>
      <c r="AH29" s="74">
        <f t="shared" si="41"/>
        <v>20294</v>
      </c>
      <c r="AI29" s="75">
        <f t="shared" si="41"/>
        <v>33446</v>
      </c>
      <c r="AJ29" s="28">
        <f t="shared" si="41"/>
        <v>9159</v>
      </c>
      <c r="AK29" s="74">
        <f t="shared" si="41"/>
        <v>10641</v>
      </c>
      <c r="AL29" s="75">
        <f t="shared" si="41"/>
        <v>19800</v>
      </c>
      <c r="AM29" s="28">
        <f t="shared" si="41"/>
        <v>6907</v>
      </c>
      <c r="AN29" s="74">
        <f t="shared" si="41"/>
        <v>28410</v>
      </c>
      <c r="AO29" s="75">
        <f t="shared" si="41"/>
        <v>35317</v>
      </c>
      <c r="AP29" s="28">
        <f t="shared" si="41"/>
        <v>5498</v>
      </c>
      <c r="AQ29" s="74">
        <f t="shared" si="41"/>
        <v>16618</v>
      </c>
      <c r="AR29" s="75">
        <f t="shared" si="41"/>
        <v>22116</v>
      </c>
      <c r="AS29" s="28">
        <f t="shared" si="41"/>
        <v>13279</v>
      </c>
      <c r="AT29" s="74">
        <f t="shared" si="41"/>
        <v>27490</v>
      </c>
      <c r="AU29" s="75">
        <f t="shared" si="41"/>
        <v>40769</v>
      </c>
      <c r="AV29" s="28">
        <f t="shared" si="41"/>
        <v>8769</v>
      </c>
      <c r="AW29" s="74">
        <f t="shared" si="41"/>
        <v>14572</v>
      </c>
      <c r="AX29" s="75">
        <f t="shared" si="41"/>
        <v>23341</v>
      </c>
      <c r="AY29" s="28">
        <f t="shared" si="41"/>
        <v>8632</v>
      </c>
      <c r="AZ29" s="74">
        <f t="shared" si="41"/>
        <v>13480</v>
      </c>
      <c r="BA29" s="75">
        <f t="shared" si="41"/>
        <v>22112</v>
      </c>
      <c r="BB29" s="28">
        <f t="shared" si="41"/>
        <v>14019</v>
      </c>
      <c r="BC29" s="74">
        <f t="shared" si="41"/>
        <v>20188</v>
      </c>
      <c r="BD29" s="75">
        <f t="shared" si="41"/>
        <v>34207</v>
      </c>
      <c r="BE29" s="28">
        <f t="shared" si="41"/>
        <v>5974</v>
      </c>
      <c r="BF29" s="74">
        <f t="shared" si="41"/>
        <v>9478</v>
      </c>
      <c r="BG29" s="75">
        <f t="shared" si="41"/>
        <v>15452</v>
      </c>
      <c r="BH29" s="28">
        <f t="shared" si="41"/>
        <v>1629</v>
      </c>
      <c r="BI29" s="74">
        <f t="shared" si="41"/>
        <v>850</v>
      </c>
      <c r="BJ29" s="75">
        <f t="shared" si="41"/>
        <v>2479</v>
      </c>
      <c r="BK29" s="12"/>
      <c r="BL29" s="12"/>
      <c r="BM29" s="12"/>
      <c r="BN29" s="12"/>
      <c r="BO29" s="12"/>
      <c r="BP29" s="14"/>
      <c r="BQ29" s="14"/>
      <c r="BR29" s="14"/>
      <c r="BS29" s="14"/>
      <c r="BT29" s="14"/>
      <c r="BU29" s="14"/>
      <c r="BV29" s="14"/>
    </row>
    <row r="30" spans="1:74" s="6" customFormat="1" x14ac:dyDescent="0.2">
      <c r="A30" s="131" t="s">
        <v>18</v>
      </c>
      <c r="B30" s="132"/>
      <c r="C30" s="70">
        <v>0</v>
      </c>
      <c r="D30" s="26">
        <v>0</v>
      </c>
      <c r="E30" s="84">
        <v>0</v>
      </c>
      <c r="F30" s="72">
        <v>0</v>
      </c>
      <c r="G30" s="26">
        <v>0</v>
      </c>
      <c r="H30" s="84">
        <v>0</v>
      </c>
      <c r="I30" s="72">
        <v>0</v>
      </c>
      <c r="J30" s="26">
        <v>0</v>
      </c>
      <c r="K30" s="84">
        <v>0</v>
      </c>
      <c r="L30" s="72">
        <v>0</v>
      </c>
      <c r="M30" s="26">
        <v>0</v>
      </c>
      <c r="N30" s="84">
        <v>0</v>
      </c>
      <c r="O30" s="72">
        <v>0</v>
      </c>
      <c r="P30" s="26">
        <v>0</v>
      </c>
      <c r="Q30" s="84">
        <v>0</v>
      </c>
      <c r="R30" s="72">
        <v>0</v>
      </c>
      <c r="S30" s="26">
        <v>0</v>
      </c>
      <c r="T30" s="84">
        <v>0</v>
      </c>
      <c r="U30" s="72">
        <v>0</v>
      </c>
      <c r="V30" s="26">
        <v>0</v>
      </c>
      <c r="W30" s="84">
        <v>0</v>
      </c>
      <c r="X30" s="72">
        <v>0</v>
      </c>
      <c r="Y30" s="26">
        <v>0</v>
      </c>
      <c r="Z30" s="84">
        <v>0</v>
      </c>
      <c r="AA30" s="72">
        <v>0</v>
      </c>
      <c r="AB30" s="26">
        <v>0</v>
      </c>
      <c r="AC30" s="84">
        <v>0</v>
      </c>
      <c r="AD30" s="72">
        <v>0</v>
      </c>
      <c r="AE30" s="26">
        <v>0</v>
      </c>
      <c r="AF30" s="84">
        <v>0</v>
      </c>
      <c r="AG30" s="72">
        <v>0</v>
      </c>
      <c r="AH30" s="26">
        <v>0</v>
      </c>
      <c r="AI30" s="84">
        <v>0</v>
      </c>
      <c r="AJ30" s="72">
        <v>0</v>
      </c>
      <c r="AK30" s="26">
        <v>0</v>
      </c>
      <c r="AL30" s="84">
        <v>0</v>
      </c>
      <c r="AM30" s="72">
        <v>0</v>
      </c>
      <c r="AN30" s="26">
        <v>0</v>
      </c>
      <c r="AO30" s="84">
        <v>0</v>
      </c>
      <c r="AP30" s="72">
        <v>0</v>
      </c>
      <c r="AQ30" s="26">
        <v>0</v>
      </c>
      <c r="AR30" s="84">
        <v>0</v>
      </c>
      <c r="AS30" s="72">
        <v>0</v>
      </c>
      <c r="AT30" s="26">
        <v>0</v>
      </c>
      <c r="AU30" s="84">
        <v>0</v>
      </c>
      <c r="AV30" s="72">
        <v>0</v>
      </c>
      <c r="AW30" s="26">
        <v>0</v>
      </c>
      <c r="AX30" s="84">
        <v>0</v>
      </c>
      <c r="AY30" s="72">
        <v>0</v>
      </c>
      <c r="AZ30" s="26">
        <v>0</v>
      </c>
      <c r="BA30" s="84">
        <v>0</v>
      </c>
      <c r="BB30" s="72">
        <v>0</v>
      </c>
      <c r="BC30" s="26">
        <v>0</v>
      </c>
      <c r="BD30" s="84">
        <v>0</v>
      </c>
      <c r="BE30" s="72">
        <v>0</v>
      </c>
      <c r="BF30" s="26">
        <v>0</v>
      </c>
      <c r="BG30" s="84">
        <v>0</v>
      </c>
      <c r="BH30" s="72">
        <v>0</v>
      </c>
      <c r="BI30" s="26">
        <v>0</v>
      </c>
      <c r="BJ30" s="84">
        <v>0</v>
      </c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</row>
    <row r="31" spans="1:74" s="6" customFormat="1" ht="13.5" thickBot="1" x14ac:dyDescent="0.25">
      <c r="A31" s="133" t="s">
        <v>5</v>
      </c>
      <c r="B31" s="134"/>
      <c r="C31" s="85">
        <f>+C19+C29+C30</f>
        <v>18792</v>
      </c>
      <c r="D31" s="86">
        <f>+D19+D29+D30</f>
        <v>39804</v>
      </c>
      <c r="E31" s="87">
        <f t="shared" ref="E31:BJ31" si="42">+E19+E29+E30</f>
        <v>58596</v>
      </c>
      <c r="F31" s="85">
        <f t="shared" si="42"/>
        <v>63624</v>
      </c>
      <c r="G31" s="86">
        <f t="shared" si="42"/>
        <v>148588</v>
      </c>
      <c r="H31" s="87">
        <f t="shared" si="42"/>
        <v>212212</v>
      </c>
      <c r="I31" s="85">
        <f t="shared" si="42"/>
        <v>13374</v>
      </c>
      <c r="J31" s="86">
        <f t="shared" si="42"/>
        <v>41206</v>
      </c>
      <c r="K31" s="87">
        <f t="shared" si="42"/>
        <v>54580</v>
      </c>
      <c r="L31" s="85">
        <f t="shared" si="42"/>
        <v>23295</v>
      </c>
      <c r="M31" s="86">
        <f t="shared" si="42"/>
        <v>33673</v>
      </c>
      <c r="N31" s="87">
        <f t="shared" si="42"/>
        <v>56968</v>
      </c>
      <c r="O31" s="85">
        <f t="shared" si="42"/>
        <v>9676</v>
      </c>
      <c r="P31" s="86">
        <f t="shared" si="42"/>
        <v>20712</v>
      </c>
      <c r="Q31" s="87">
        <f t="shared" si="42"/>
        <v>30388</v>
      </c>
      <c r="R31" s="85">
        <f t="shared" si="42"/>
        <v>6554</v>
      </c>
      <c r="S31" s="86">
        <f t="shared" si="42"/>
        <v>7179</v>
      </c>
      <c r="T31" s="87">
        <f t="shared" si="42"/>
        <v>13733</v>
      </c>
      <c r="U31" s="85">
        <f t="shared" si="42"/>
        <v>15814</v>
      </c>
      <c r="V31" s="86">
        <f t="shared" si="42"/>
        <v>21228</v>
      </c>
      <c r="W31" s="87">
        <f t="shared" si="42"/>
        <v>37042</v>
      </c>
      <c r="X31" s="85">
        <f t="shared" si="42"/>
        <v>11230</v>
      </c>
      <c r="Y31" s="86">
        <f t="shared" si="42"/>
        <v>18117</v>
      </c>
      <c r="Z31" s="87">
        <f t="shared" si="42"/>
        <v>29347</v>
      </c>
      <c r="AA31" s="85">
        <f t="shared" si="42"/>
        <v>21604</v>
      </c>
      <c r="AB31" s="86">
        <f t="shared" si="42"/>
        <v>51227</v>
      </c>
      <c r="AC31" s="87">
        <f t="shared" si="42"/>
        <v>72831</v>
      </c>
      <c r="AD31" s="85">
        <f t="shared" si="42"/>
        <v>125307</v>
      </c>
      <c r="AE31" s="86">
        <f t="shared" si="42"/>
        <v>289012</v>
      </c>
      <c r="AF31" s="87">
        <f t="shared" si="42"/>
        <v>414319</v>
      </c>
      <c r="AG31" s="85">
        <f t="shared" si="42"/>
        <v>24970</v>
      </c>
      <c r="AH31" s="86">
        <f t="shared" si="42"/>
        <v>40833</v>
      </c>
      <c r="AI31" s="87">
        <f t="shared" si="42"/>
        <v>65803</v>
      </c>
      <c r="AJ31" s="85">
        <f t="shared" si="42"/>
        <v>17400</v>
      </c>
      <c r="AK31" s="86">
        <f t="shared" si="42"/>
        <v>21702</v>
      </c>
      <c r="AL31" s="87">
        <f t="shared" si="42"/>
        <v>39102</v>
      </c>
      <c r="AM31" s="85">
        <f t="shared" si="42"/>
        <v>12442</v>
      </c>
      <c r="AN31" s="86">
        <f t="shared" si="42"/>
        <v>57124</v>
      </c>
      <c r="AO31" s="87">
        <f t="shared" si="42"/>
        <v>69566</v>
      </c>
      <c r="AP31" s="85">
        <f t="shared" si="42"/>
        <v>10213</v>
      </c>
      <c r="AQ31" s="86">
        <f t="shared" si="42"/>
        <v>34050</v>
      </c>
      <c r="AR31" s="87">
        <f t="shared" si="42"/>
        <v>44263</v>
      </c>
      <c r="AS31" s="85">
        <f t="shared" si="42"/>
        <v>26109</v>
      </c>
      <c r="AT31" s="86">
        <f t="shared" si="42"/>
        <v>54374</v>
      </c>
      <c r="AU31" s="87">
        <f t="shared" si="42"/>
        <v>80483</v>
      </c>
      <c r="AV31" s="85">
        <f t="shared" si="42"/>
        <v>16276</v>
      </c>
      <c r="AW31" s="86">
        <f t="shared" si="42"/>
        <v>29918</v>
      </c>
      <c r="AX31" s="87">
        <f t="shared" si="42"/>
        <v>46194</v>
      </c>
      <c r="AY31" s="85">
        <f t="shared" si="42"/>
        <v>15747</v>
      </c>
      <c r="AZ31" s="86">
        <f t="shared" si="42"/>
        <v>28019</v>
      </c>
      <c r="BA31" s="87">
        <f t="shared" si="42"/>
        <v>43766</v>
      </c>
      <c r="BB31" s="85">
        <f t="shared" si="42"/>
        <v>26520</v>
      </c>
      <c r="BC31" s="86">
        <f t="shared" si="42"/>
        <v>39854</v>
      </c>
      <c r="BD31" s="87">
        <f t="shared" si="42"/>
        <v>66374</v>
      </c>
      <c r="BE31" s="85">
        <f t="shared" si="42"/>
        <v>10761</v>
      </c>
      <c r="BF31" s="86">
        <f t="shared" si="42"/>
        <v>19133</v>
      </c>
      <c r="BG31" s="87">
        <f t="shared" si="42"/>
        <v>29894</v>
      </c>
      <c r="BH31" s="85">
        <f t="shared" si="42"/>
        <v>3354</v>
      </c>
      <c r="BI31" s="86">
        <f t="shared" si="42"/>
        <v>1903</v>
      </c>
      <c r="BJ31" s="87">
        <f t="shared" si="42"/>
        <v>5257</v>
      </c>
      <c r="BK31" s="12"/>
      <c r="BL31" s="12"/>
      <c r="BM31" s="12"/>
      <c r="BN31" s="12"/>
      <c r="BO31" s="12"/>
      <c r="BP31" s="15"/>
      <c r="BQ31" s="16"/>
      <c r="BR31" s="16"/>
      <c r="BS31" s="15"/>
      <c r="BT31" s="16"/>
      <c r="BU31" s="16"/>
      <c r="BV31" s="15"/>
    </row>
    <row r="32" spans="1:74" s="6" customFormat="1" x14ac:dyDescent="0.2">
      <c r="A32" s="127" t="s">
        <v>19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</row>
    <row r="33" spans="63:64" x14ac:dyDescent="0.2">
      <c r="BK33" s="54"/>
      <c r="BL33" s="54"/>
    </row>
    <row r="34" spans="63:64" hidden="1" x14ac:dyDescent="0.2">
      <c r="BK34" s="54"/>
      <c r="BL34" s="54"/>
    </row>
    <row r="35" spans="63:64" hidden="1" x14ac:dyDescent="0.2">
      <c r="BK35" s="54"/>
      <c r="BL35" s="54"/>
    </row>
    <row r="36" spans="63:64" hidden="1" x14ac:dyDescent="0.2">
      <c r="BK36" s="54"/>
      <c r="BL36" s="54"/>
    </row>
    <row r="37" spans="63:64" hidden="1" x14ac:dyDescent="0.2">
      <c r="BK37" s="54"/>
      <c r="BL37" s="54"/>
    </row>
    <row r="38" spans="63:64" hidden="1" x14ac:dyDescent="0.2">
      <c r="BK38" s="54"/>
      <c r="BL38" s="54"/>
    </row>
    <row r="39" spans="63:64" hidden="1" x14ac:dyDescent="0.2">
      <c r="BK39" s="54"/>
      <c r="BL39" s="54"/>
    </row>
    <row r="40" spans="63:64" hidden="1" x14ac:dyDescent="0.2">
      <c r="BK40" s="54"/>
      <c r="BL40" s="54"/>
    </row>
    <row r="41" spans="63:64" hidden="1" x14ac:dyDescent="0.2">
      <c r="BK41" s="54"/>
      <c r="BL41" s="54"/>
    </row>
    <row r="42" spans="63:64" hidden="1" x14ac:dyDescent="0.2">
      <c r="BK42" s="54"/>
      <c r="BL42" s="54"/>
    </row>
    <row r="43" spans="63:64" hidden="1" x14ac:dyDescent="0.2">
      <c r="BK43" s="54"/>
      <c r="BL43" s="54"/>
    </row>
    <row r="44" spans="63:64" hidden="1" x14ac:dyDescent="0.2">
      <c r="BK44" s="54"/>
      <c r="BL44" s="54"/>
    </row>
    <row r="45" spans="63:64" hidden="1" x14ac:dyDescent="0.2">
      <c r="BK45" s="54"/>
      <c r="BL45" s="54"/>
    </row>
    <row r="46" spans="63:64" hidden="1" x14ac:dyDescent="0.2">
      <c r="BK46" s="54"/>
      <c r="BL46" s="54"/>
    </row>
    <row r="47" spans="63:64" hidden="1" x14ac:dyDescent="0.2">
      <c r="BK47" s="54"/>
      <c r="BL47" s="54"/>
    </row>
    <row r="48" spans="63:64" hidden="1" x14ac:dyDescent="0.2">
      <c r="BK48" s="54"/>
      <c r="BL48" s="54"/>
    </row>
    <row r="49" spans="63:64" hidden="1" x14ac:dyDescent="0.2">
      <c r="BK49" s="54"/>
      <c r="BL49" s="54"/>
    </row>
    <row r="50" spans="63:64" hidden="1" x14ac:dyDescent="0.2">
      <c r="BK50" s="54"/>
      <c r="BL50" s="54"/>
    </row>
    <row r="51" spans="63:64" hidden="1" x14ac:dyDescent="0.2">
      <c r="BK51" s="54"/>
      <c r="BL51" s="54"/>
    </row>
    <row r="52" spans="63:64" hidden="1" x14ac:dyDescent="0.2">
      <c r="BK52" s="54"/>
      <c r="BL52" s="54"/>
    </row>
    <row r="53" spans="63:64" hidden="1" x14ac:dyDescent="0.2">
      <c r="BK53" s="54"/>
      <c r="BL53" s="54"/>
    </row>
    <row r="54" spans="63:64" hidden="1" x14ac:dyDescent="0.2">
      <c r="BK54" s="54"/>
      <c r="BL54" s="54"/>
    </row>
    <row r="55" spans="63:64" hidden="1" x14ac:dyDescent="0.2">
      <c r="BK55" s="54"/>
      <c r="BL55" s="54"/>
    </row>
    <row r="56" spans="63:64" hidden="1" x14ac:dyDescent="0.2">
      <c r="BK56" s="54"/>
      <c r="BL56" s="54"/>
    </row>
    <row r="57" spans="63:64" hidden="1" x14ac:dyDescent="0.2">
      <c r="BK57" s="54"/>
      <c r="BL57" s="54"/>
    </row>
    <row r="58" spans="63:64" hidden="1" x14ac:dyDescent="0.2">
      <c r="BK58" s="54"/>
      <c r="BL58" s="54"/>
    </row>
    <row r="59" spans="63:64" hidden="1" x14ac:dyDescent="0.2">
      <c r="BK59" s="54"/>
      <c r="BL59" s="54"/>
    </row>
    <row r="60" spans="63:64" hidden="1" x14ac:dyDescent="0.2">
      <c r="BK60" s="54"/>
      <c r="BL60" s="54"/>
    </row>
    <row r="61" spans="63:64" hidden="1" x14ac:dyDescent="0.2">
      <c r="BK61" s="54"/>
      <c r="BL61" s="54"/>
    </row>
    <row r="62" spans="63:64" hidden="1" x14ac:dyDescent="0.2">
      <c r="BK62" s="54"/>
      <c r="BL62" s="54"/>
    </row>
    <row r="63" spans="63:64" hidden="1" x14ac:dyDescent="0.2">
      <c r="BK63" s="54"/>
      <c r="BL63" s="54"/>
    </row>
    <row r="64" spans="63:64" hidden="1" x14ac:dyDescent="0.2">
      <c r="BK64" s="54"/>
      <c r="BL64" s="54"/>
    </row>
    <row r="65" spans="63:64" hidden="1" x14ac:dyDescent="0.2">
      <c r="BK65" s="54"/>
      <c r="BL65" s="54"/>
    </row>
    <row r="66" spans="63:64" hidden="1" x14ac:dyDescent="0.2">
      <c r="BK66" s="54"/>
      <c r="BL66" s="54"/>
    </row>
    <row r="67" spans="63:64" hidden="1" x14ac:dyDescent="0.2">
      <c r="BK67" s="54"/>
      <c r="BL67" s="54"/>
    </row>
    <row r="68" spans="63:64" hidden="1" x14ac:dyDescent="0.2">
      <c r="BK68" s="54"/>
      <c r="BL68" s="54"/>
    </row>
    <row r="69" spans="63:64" hidden="1" x14ac:dyDescent="0.2">
      <c r="BK69" s="54"/>
      <c r="BL69" s="54"/>
    </row>
    <row r="70" spans="63:64" hidden="1" x14ac:dyDescent="0.2">
      <c r="BK70" s="54"/>
      <c r="BL70" s="54"/>
    </row>
    <row r="71" spans="63:64" hidden="1" x14ac:dyDescent="0.2">
      <c r="BK71" s="54"/>
      <c r="BL71" s="54"/>
    </row>
    <row r="72" spans="63:64" hidden="1" x14ac:dyDescent="0.2">
      <c r="BK72" s="54"/>
      <c r="BL72" s="54"/>
    </row>
    <row r="73" spans="63:64" hidden="1" x14ac:dyDescent="0.2">
      <c r="BK73" s="54"/>
      <c r="BL73" s="54"/>
    </row>
    <row r="74" spans="63:64" hidden="1" x14ac:dyDescent="0.2">
      <c r="BK74" s="54"/>
      <c r="BL74" s="54"/>
    </row>
    <row r="75" spans="63:64" hidden="1" x14ac:dyDescent="0.2">
      <c r="BK75" s="54"/>
      <c r="BL75" s="54"/>
    </row>
    <row r="76" spans="63:64" hidden="1" x14ac:dyDescent="0.2">
      <c r="BK76" s="54"/>
      <c r="BL76" s="54"/>
    </row>
    <row r="77" spans="63:64" hidden="1" x14ac:dyDescent="0.2">
      <c r="BK77" s="54"/>
      <c r="BL77" s="54"/>
    </row>
    <row r="78" spans="63:64" hidden="1" x14ac:dyDescent="0.2">
      <c r="BK78" s="54"/>
      <c r="BL78" s="54"/>
    </row>
    <row r="79" spans="63:64" hidden="1" x14ac:dyDescent="0.2">
      <c r="BK79" s="54"/>
      <c r="BL79" s="54"/>
    </row>
    <row r="80" spans="63:64" hidden="1" x14ac:dyDescent="0.2">
      <c r="BK80" s="54"/>
      <c r="BL80" s="54"/>
    </row>
    <row r="81" spans="63:64" hidden="1" x14ac:dyDescent="0.2">
      <c r="BK81" s="54"/>
      <c r="BL81" s="54"/>
    </row>
    <row r="82" spans="63:64" hidden="1" x14ac:dyDescent="0.2">
      <c r="BK82" s="54"/>
      <c r="BL82" s="54"/>
    </row>
    <row r="83" spans="63:64" hidden="1" x14ac:dyDescent="0.2">
      <c r="BK83" s="54"/>
      <c r="BL83" s="54"/>
    </row>
    <row r="84" spans="63:64" hidden="1" x14ac:dyDescent="0.2">
      <c r="BK84" s="54"/>
      <c r="BL84" s="54"/>
    </row>
    <row r="85" spans="63:64" hidden="1" x14ac:dyDescent="0.2">
      <c r="BK85" s="54"/>
      <c r="BL85" s="54"/>
    </row>
    <row r="86" spans="63:64" hidden="1" x14ac:dyDescent="0.2">
      <c r="BK86" s="54"/>
      <c r="BL86" s="54"/>
    </row>
    <row r="87" spans="63:64" hidden="1" x14ac:dyDescent="0.2">
      <c r="BK87" s="54"/>
      <c r="BL87" s="54"/>
    </row>
    <row r="88" spans="63:64" hidden="1" x14ac:dyDescent="0.2">
      <c r="BK88" s="54"/>
      <c r="BL88" s="54"/>
    </row>
    <row r="89" spans="63:64" hidden="1" x14ac:dyDescent="0.2">
      <c r="BK89" s="54"/>
      <c r="BL89" s="54"/>
    </row>
    <row r="90" spans="63:64" hidden="1" x14ac:dyDescent="0.2">
      <c r="BK90" s="54"/>
      <c r="BL90" s="54"/>
    </row>
    <row r="91" spans="63:64" hidden="1" x14ac:dyDescent="0.2">
      <c r="BK91" s="54"/>
      <c r="BL91" s="54"/>
    </row>
    <row r="92" spans="63:64" hidden="1" x14ac:dyDescent="0.2">
      <c r="BK92" s="54"/>
      <c r="BL92" s="54"/>
    </row>
    <row r="93" spans="63:64" hidden="1" x14ac:dyDescent="0.2">
      <c r="BK93" s="54"/>
      <c r="BL93" s="54"/>
    </row>
    <row r="94" spans="63:64" hidden="1" x14ac:dyDescent="0.2">
      <c r="BK94" s="54"/>
      <c r="BL94" s="54"/>
    </row>
    <row r="95" spans="63:64" hidden="1" x14ac:dyDescent="0.2">
      <c r="BK95" s="54"/>
      <c r="BL95" s="54"/>
    </row>
    <row r="96" spans="63:64" hidden="1" x14ac:dyDescent="0.2">
      <c r="BK96" s="54"/>
      <c r="BL96" s="54"/>
    </row>
    <row r="97" spans="63:64" hidden="1" x14ac:dyDescent="0.2">
      <c r="BK97" s="54"/>
      <c r="BL97" s="54"/>
    </row>
    <row r="98" spans="63:64" hidden="1" x14ac:dyDescent="0.2">
      <c r="BK98" s="54"/>
      <c r="BL98" s="54"/>
    </row>
    <row r="99" spans="63:64" hidden="1" x14ac:dyDescent="0.2">
      <c r="BK99" s="54"/>
      <c r="BL99" s="54"/>
    </row>
    <row r="100" spans="63:64" hidden="1" x14ac:dyDescent="0.2">
      <c r="BK100" s="54"/>
      <c r="BL100" s="54"/>
    </row>
    <row r="101" spans="63:64" hidden="1" x14ac:dyDescent="0.2">
      <c r="BK101" s="54"/>
      <c r="BL101" s="54"/>
    </row>
    <row r="102" spans="63:64" hidden="1" x14ac:dyDescent="0.2">
      <c r="BK102" s="54"/>
      <c r="BL102" s="54"/>
    </row>
    <row r="103" spans="63:64" hidden="1" x14ac:dyDescent="0.2">
      <c r="BK103" s="54"/>
      <c r="BL103" s="54"/>
    </row>
    <row r="104" spans="63:64" hidden="1" x14ac:dyDescent="0.2">
      <c r="BK104" s="54"/>
      <c r="BL104" s="54"/>
    </row>
    <row r="105" spans="63:64" hidden="1" x14ac:dyDescent="0.2">
      <c r="BK105" s="54"/>
      <c r="BL105" s="54"/>
    </row>
    <row r="106" spans="63:64" hidden="1" x14ac:dyDescent="0.2">
      <c r="BK106" s="54"/>
      <c r="BL106" s="54"/>
    </row>
    <row r="107" spans="63:64" hidden="1" x14ac:dyDescent="0.2">
      <c r="BK107" s="54"/>
      <c r="BL107" s="54"/>
    </row>
    <row r="108" spans="63:64" hidden="1" x14ac:dyDescent="0.2">
      <c r="BK108" s="54"/>
      <c r="BL108" s="54"/>
    </row>
    <row r="109" spans="63:64" hidden="1" x14ac:dyDescent="0.2">
      <c r="BK109" s="54"/>
      <c r="BL109" s="54"/>
    </row>
    <row r="110" spans="63:64" hidden="1" x14ac:dyDescent="0.2">
      <c r="BK110" s="54"/>
      <c r="BL110" s="54"/>
    </row>
    <row r="111" spans="63:64" hidden="1" x14ac:dyDescent="0.2">
      <c r="BK111" s="54"/>
      <c r="BL111" s="54"/>
    </row>
    <row r="112" spans="63:64" hidden="1" x14ac:dyDescent="0.2">
      <c r="BK112" s="54"/>
      <c r="BL112" s="54"/>
    </row>
    <row r="113" spans="63:64" hidden="1" x14ac:dyDescent="0.2">
      <c r="BK113" s="54"/>
      <c r="BL113" s="54"/>
    </row>
    <row r="114" spans="63:64" hidden="1" x14ac:dyDescent="0.2">
      <c r="BK114" s="54"/>
      <c r="BL114" s="54"/>
    </row>
    <row r="115" spans="63:64" hidden="1" x14ac:dyDescent="0.2">
      <c r="BK115" s="54"/>
      <c r="BL115" s="54"/>
    </row>
    <row r="116" spans="63:64" hidden="1" x14ac:dyDescent="0.2">
      <c r="BK116" s="54"/>
      <c r="BL116" s="54"/>
    </row>
    <row r="117" spans="63:64" hidden="1" x14ac:dyDescent="0.2">
      <c r="BK117" s="54"/>
      <c r="BL117" s="54"/>
    </row>
    <row r="118" spans="63:64" hidden="1" x14ac:dyDescent="0.2">
      <c r="BK118" s="54"/>
      <c r="BL118" s="54"/>
    </row>
    <row r="119" spans="63:64" hidden="1" x14ac:dyDescent="0.2">
      <c r="BK119" s="54"/>
      <c r="BL119" s="54"/>
    </row>
    <row r="120" spans="63:64" hidden="1" x14ac:dyDescent="0.2">
      <c r="BK120" s="54"/>
      <c r="BL120" s="54"/>
    </row>
    <row r="121" spans="63:64" hidden="1" x14ac:dyDescent="0.2">
      <c r="BK121" s="54"/>
      <c r="BL121" s="54"/>
    </row>
    <row r="122" spans="63:64" hidden="1" x14ac:dyDescent="0.2">
      <c r="BK122" s="54"/>
      <c r="BL122" s="54"/>
    </row>
    <row r="123" spans="63:64" hidden="1" x14ac:dyDescent="0.2">
      <c r="BK123" s="54"/>
      <c r="BL123" s="54"/>
    </row>
    <row r="124" spans="63:64" hidden="1" x14ac:dyDescent="0.2">
      <c r="BK124" s="54"/>
      <c r="BL124" s="54"/>
    </row>
    <row r="125" spans="63:64" hidden="1" x14ac:dyDescent="0.2">
      <c r="BK125" s="54"/>
      <c r="BL125" s="54"/>
    </row>
    <row r="126" spans="63:64" hidden="1" x14ac:dyDescent="0.2">
      <c r="BK126" s="54"/>
      <c r="BL126" s="54"/>
    </row>
    <row r="127" spans="63:64" hidden="1" x14ac:dyDescent="0.2">
      <c r="BK127" s="54"/>
      <c r="BL127" s="54"/>
    </row>
    <row r="128" spans="63:64" hidden="1" x14ac:dyDescent="0.2">
      <c r="BK128" s="54"/>
      <c r="BL128" s="54"/>
    </row>
    <row r="129" spans="63:64" hidden="1" x14ac:dyDescent="0.2">
      <c r="BK129" s="54"/>
      <c r="BL129" s="54"/>
    </row>
    <row r="130" spans="63:64" hidden="1" x14ac:dyDescent="0.2">
      <c r="BK130" s="54"/>
      <c r="BL130" s="54"/>
    </row>
    <row r="131" spans="63:64" hidden="1" x14ac:dyDescent="0.2">
      <c r="BK131" s="54"/>
      <c r="BL131" s="54"/>
    </row>
    <row r="132" spans="63:64" hidden="1" x14ac:dyDescent="0.2">
      <c r="BK132" s="54"/>
      <c r="BL132" s="54"/>
    </row>
    <row r="133" spans="63:64" hidden="1" x14ac:dyDescent="0.2">
      <c r="BK133" s="54"/>
      <c r="BL133" s="54"/>
    </row>
    <row r="134" spans="63:64" hidden="1" x14ac:dyDescent="0.2">
      <c r="BK134" s="54"/>
      <c r="BL134" s="54"/>
    </row>
    <row r="135" spans="63:64" hidden="1" x14ac:dyDescent="0.2">
      <c r="BK135" s="54"/>
      <c r="BL135" s="54"/>
    </row>
    <row r="136" spans="63:64" hidden="1" x14ac:dyDescent="0.2">
      <c r="BK136" s="54"/>
      <c r="BL136" s="54"/>
    </row>
    <row r="137" spans="63:64" hidden="1" x14ac:dyDescent="0.2">
      <c r="BK137" s="54"/>
      <c r="BL137" s="54"/>
    </row>
    <row r="138" spans="63:64" hidden="1" x14ac:dyDescent="0.2">
      <c r="BK138" s="54"/>
      <c r="BL138" s="54"/>
    </row>
    <row r="139" spans="63:64" hidden="1" x14ac:dyDescent="0.2">
      <c r="BK139" s="54"/>
      <c r="BL139" s="54"/>
    </row>
    <row r="140" spans="63:64" hidden="1" x14ac:dyDescent="0.2">
      <c r="BK140" s="54"/>
      <c r="BL140" s="54"/>
    </row>
    <row r="141" spans="63:64" hidden="1" x14ac:dyDescent="0.2">
      <c r="BK141" s="54"/>
      <c r="BL141" s="54"/>
    </row>
    <row r="142" spans="63:64" hidden="1" x14ac:dyDescent="0.2">
      <c r="BK142" s="54"/>
      <c r="BL142" s="54"/>
    </row>
    <row r="143" spans="63:64" hidden="1" x14ac:dyDescent="0.2">
      <c r="BK143" s="54"/>
      <c r="BL143" s="54"/>
    </row>
    <row r="144" spans="63:64" hidden="1" x14ac:dyDescent="0.2">
      <c r="BK144" s="54"/>
      <c r="BL144" s="54"/>
    </row>
    <row r="145" spans="63:64" hidden="1" x14ac:dyDescent="0.2">
      <c r="BK145" s="54"/>
      <c r="BL145" s="54"/>
    </row>
    <row r="146" spans="63:64" hidden="1" x14ac:dyDescent="0.2">
      <c r="BK146" s="54"/>
      <c r="BL146" s="54"/>
    </row>
    <row r="147" spans="63:64" hidden="1" x14ac:dyDescent="0.2">
      <c r="BK147" s="54"/>
      <c r="BL147" s="54"/>
    </row>
    <row r="148" spans="63:64" hidden="1" x14ac:dyDescent="0.2">
      <c r="BK148" s="54"/>
      <c r="BL148" s="54"/>
    </row>
    <row r="149" spans="63:64" hidden="1" x14ac:dyDescent="0.2">
      <c r="BK149" s="54"/>
      <c r="BL149" s="54"/>
    </row>
    <row r="150" spans="63:64" hidden="1" x14ac:dyDescent="0.2">
      <c r="BK150" s="54"/>
      <c r="BL150" s="54"/>
    </row>
    <row r="151" spans="63:64" hidden="1" x14ac:dyDescent="0.2">
      <c r="BK151" s="54"/>
      <c r="BL151" s="54"/>
    </row>
    <row r="152" spans="63:64" hidden="1" x14ac:dyDescent="0.2">
      <c r="BK152" s="54"/>
      <c r="BL152" s="54"/>
    </row>
    <row r="153" spans="63:64" hidden="1" x14ac:dyDescent="0.2">
      <c r="BK153" s="54"/>
      <c r="BL153" s="54"/>
    </row>
    <row r="154" spans="63:64" hidden="1" x14ac:dyDescent="0.2">
      <c r="BK154" s="54"/>
      <c r="BL154" s="54"/>
    </row>
    <row r="155" spans="63:64" hidden="1" x14ac:dyDescent="0.2">
      <c r="BK155" s="54"/>
      <c r="BL155" s="54"/>
    </row>
    <row r="156" spans="63:64" hidden="1" x14ac:dyDescent="0.2">
      <c r="BK156" s="54"/>
      <c r="BL156" s="54"/>
    </row>
    <row r="157" spans="63:64" hidden="1" x14ac:dyDescent="0.2">
      <c r="BK157" s="54"/>
      <c r="BL157" s="54"/>
    </row>
    <row r="158" spans="63:64" hidden="1" x14ac:dyDescent="0.2">
      <c r="BK158" s="54"/>
      <c r="BL158" s="54"/>
    </row>
    <row r="159" spans="63:64" hidden="1" x14ac:dyDescent="0.2">
      <c r="BK159" s="54"/>
      <c r="BL159" s="54"/>
    </row>
    <row r="160" spans="63:64" hidden="1" x14ac:dyDescent="0.2">
      <c r="BK160" s="54"/>
      <c r="BL160" s="54"/>
    </row>
    <row r="161" spans="63:64" hidden="1" x14ac:dyDescent="0.2">
      <c r="BK161" s="54"/>
      <c r="BL161" s="54"/>
    </row>
    <row r="162" spans="63:64" hidden="1" x14ac:dyDescent="0.2">
      <c r="BK162" s="54"/>
      <c r="BL162" s="54"/>
    </row>
    <row r="163" spans="63:64" hidden="1" x14ac:dyDescent="0.2">
      <c r="BK163" s="54"/>
      <c r="BL163" s="54"/>
    </row>
    <row r="164" spans="63:64" hidden="1" x14ac:dyDescent="0.2">
      <c r="BK164" s="54"/>
      <c r="BL164" s="54"/>
    </row>
    <row r="165" spans="63:64" hidden="1" x14ac:dyDescent="0.2">
      <c r="BK165" s="54"/>
      <c r="BL165" s="54"/>
    </row>
    <row r="166" spans="63:64" hidden="1" x14ac:dyDescent="0.2">
      <c r="BK166" s="54"/>
      <c r="BL166" s="54"/>
    </row>
    <row r="167" spans="63:64" hidden="1" x14ac:dyDescent="0.2">
      <c r="BK167" s="54"/>
      <c r="BL167" s="54"/>
    </row>
    <row r="168" spans="63:64" hidden="1" x14ac:dyDescent="0.2">
      <c r="BK168" s="54"/>
      <c r="BL168" s="54"/>
    </row>
    <row r="169" spans="63:64" hidden="1" x14ac:dyDescent="0.2">
      <c r="BK169" s="54"/>
      <c r="BL169" s="54"/>
    </row>
    <row r="170" spans="63:64" hidden="1" x14ac:dyDescent="0.2">
      <c r="BK170" s="54"/>
      <c r="BL170" s="54"/>
    </row>
    <row r="171" spans="63:64" hidden="1" x14ac:dyDescent="0.2">
      <c r="BK171" s="54"/>
      <c r="BL171" s="54"/>
    </row>
    <row r="172" spans="63:64" hidden="1" x14ac:dyDescent="0.2">
      <c r="BK172" s="54"/>
      <c r="BL172" s="54"/>
    </row>
    <row r="173" spans="63:64" hidden="1" x14ac:dyDescent="0.2">
      <c r="BK173" s="54"/>
      <c r="BL173" s="54"/>
    </row>
    <row r="174" spans="63:64" hidden="1" x14ac:dyDescent="0.2">
      <c r="BK174" s="54"/>
      <c r="BL174" s="54"/>
    </row>
    <row r="175" spans="63:64" hidden="1" x14ac:dyDescent="0.2">
      <c r="BK175" s="54"/>
      <c r="BL175" s="54"/>
    </row>
    <row r="176" spans="63:64" hidden="1" x14ac:dyDescent="0.2">
      <c r="BK176" s="54"/>
      <c r="BL176" s="54"/>
    </row>
    <row r="177" spans="63:64" hidden="1" x14ac:dyDescent="0.2">
      <c r="BK177" s="54"/>
      <c r="BL177" s="54"/>
    </row>
    <row r="178" spans="63:64" hidden="1" x14ac:dyDescent="0.2">
      <c r="BK178" s="54"/>
      <c r="BL178" s="54"/>
    </row>
    <row r="179" spans="63:64" hidden="1" x14ac:dyDescent="0.2">
      <c r="BK179" s="54"/>
      <c r="BL179" s="54"/>
    </row>
    <row r="180" spans="63:64" hidden="1" x14ac:dyDescent="0.2">
      <c r="BK180" s="54"/>
      <c r="BL180" s="54"/>
    </row>
    <row r="181" spans="63:64" hidden="1" x14ac:dyDescent="0.2">
      <c r="BK181" s="54"/>
      <c r="BL181" s="54"/>
    </row>
    <row r="182" spans="63:64" hidden="1" x14ac:dyDescent="0.2">
      <c r="BK182" s="54"/>
      <c r="BL182" s="54"/>
    </row>
    <row r="183" spans="63:64" hidden="1" x14ac:dyDescent="0.2">
      <c r="BK183" s="54"/>
      <c r="BL183" s="54"/>
    </row>
    <row r="184" spans="63:64" hidden="1" x14ac:dyDescent="0.2">
      <c r="BK184" s="54"/>
      <c r="BL184" s="54"/>
    </row>
    <row r="185" spans="63:64" hidden="1" x14ac:dyDescent="0.2">
      <c r="BK185" s="54"/>
      <c r="BL185" s="54"/>
    </row>
    <row r="186" spans="63:64" hidden="1" x14ac:dyDescent="0.2">
      <c r="BK186" s="54"/>
      <c r="BL186" s="54"/>
    </row>
    <row r="187" spans="63:64" hidden="1" x14ac:dyDescent="0.2">
      <c r="BK187" s="54"/>
      <c r="BL187" s="54"/>
    </row>
    <row r="188" spans="63:64" hidden="1" x14ac:dyDescent="0.2">
      <c r="BK188" s="54"/>
      <c r="BL188" s="54"/>
    </row>
    <row r="189" spans="63:64" hidden="1" x14ac:dyDescent="0.2">
      <c r="BK189" s="54"/>
      <c r="BL189" s="54"/>
    </row>
    <row r="190" spans="63:64" hidden="1" x14ac:dyDescent="0.2">
      <c r="BK190" s="54"/>
      <c r="BL190" s="54"/>
    </row>
    <row r="191" spans="63:64" hidden="1" x14ac:dyDescent="0.2">
      <c r="BK191" s="54"/>
      <c r="BL191" s="54"/>
    </row>
    <row r="192" spans="63:64" hidden="1" x14ac:dyDescent="0.2">
      <c r="BK192" s="54"/>
      <c r="BL192" s="54"/>
    </row>
    <row r="193" spans="63:64" hidden="1" x14ac:dyDescent="0.2">
      <c r="BK193" s="54"/>
      <c r="BL193" s="54"/>
    </row>
    <row r="194" spans="63:64" hidden="1" x14ac:dyDescent="0.2">
      <c r="BK194" s="54"/>
      <c r="BL194" s="54"/>
    </row>
    <row r="195" spans="63:64" hidden="1" x14ac:dyDescent="0.2">
      <c r="BK195" s="54"/>
      <c r="BL195" s="54"/>
    </row>
    <row r="196" spans="63:64" hidden="1" x14ac:dyDescent="0.2">
      <c r="BK196" s="54"/>
      <c r="BL196" s="54"/>
    </row>
    <row r="197" spans="63:64" hidden="1" x14ac:dyDescent="0.2">
      <c r="BK197" s="54"/>
      <c r="BL197" s="54"/>
    </row>
    <row r="198" spans="63:64" hidden="1" x14ac:dyDescent="0.2">
      <c r="BK198" s="54"/>
      <c r="BL198" s="54"/>
    </row>
    <row r="199" spans="63:64" hidden="1" x14ac:dyDescent="0.2">
      <c r="BK199" s="54"/>
      <c r="BL199" s="54"/>
    </row>
    <row r="200" spans="63:64" hidden="1" x14ac:dyDescent="0.2">
      <c r="BK200" s="54"/>
      <c r="BL200" s="54"/>
    </row>
    <row r="201" spans="63:64" hidden="1" x14ac:dyDescent="0.2">
      <c r="BK201" s="54"/>
      <c r="BL201" s="54"/>
    </row>
    <row r="202" spans="63:64" hidden="1" x14ac:dyDescent="0.2">
      <c r="BK202" s="54"/>
      <c r="BL202" s="54"/>
    </row>
    <row r="203" spans="63:64" hidden="1" x14ac:dyDescent="0.2">
      <c r="BK203" s="54"/>
      <c r="BL203" s="54"/>
    </row>
    <row r="204" spans="63:64" hidden="1" x14ac:dyDescent="0.2">
      <c r="BK204" s="54"/>
      <c r="BL204" s="54"/>
    </row>
    <row r="205" spans="63:64" hidden="1" x14ac:dyDescent="0.2">
      <c r="BK205" s="54"/>
      <c r="BL205" s="54"/>
    </row>
    <row r="206" spans="63:64" hidden="1" x14ac:dyDescent="0.2">
      <c r="BK206" s="54"/>
      <c r="BL206" s="54"/>
    </row>
    <row r="207" spans="63:64" hidden="1" x14ac:dyDescent="0.2">
      <c r="BK207" s="54"/>
      <c r="BL207" s="54"/>
    </row>
    <row r="208" spans="63:64" hidden="1" x14ac:dyDescent="0.2">
      <c r="BK208" s="54"/>
      <c r="BL208" s="54"/>
    </row>
    <row r="209" spans="63:64" hidden="1" x14ac:dyDescent="0.2">
      <c r="BK209" s="54"/>
      <c r="BL209" s="54"/>
    </row>
    <row r="210" spans="63:64" hidden="1" x14ac:dyDescent="0.2">
      <c r="BK210" s="54"/>
      <c r="BL210" s="54"/>
    </row>
    <row r="211" spans="63:64" hidden="1" x14ac:dyDescent="0.2">
      <c r="BK211" s="54"/>
      <c r="BL211" s="54"/>
    </row>
    <row r="212" spans="63:64" hidden="1" x14ac:dyDescent="0.2">
      <c r="BK212" s="54"/>
      <c r="BL212" s="54"/>
    </row>
    <row r="213" spans="63:64" hidden="1" x14ac:dyDescent="0.2">
      <c r="BK213" s="54"/>
      <c r="BL213" s="54"/>
    </row>
    <row r="214" spans="63:64" hidden="1" x14ac:dyDescent="0.2">
      <c r="BK214" s="54"/>
      <c r="BL214" s="54"/>
    </row>
    <row r="215" spans="63:64" hidden="1" x14ac:dyDescent="0.2">
      <c r="BK215" s="54"/>
      <c r="BL215" s="54"/>
    </row>
    <row r="216" spans="63:64" hidden="1" x14ac:dyDescent="0.2">
      <c r="BK216" s="54"/>
      <c r="BL216" s="54"/>
    </row>
    <row r="217" spans="63:64" hidden="1" x14ac:dyDescent="0.2">
      <c r="BK217" s="54"/>
      <c r="BL217" s="54"/>
    </row>
    <row r="218" spans="63:64" hidden="1" x14ac:dyDescent="0.2">
      <c r="BK218" s="54"/>
      <c r="BL218" s="54"/>
    </row>
    <row r="219" spans="63:64" hidden="1" x14ac:dyDescent="0.2">
      <c r="BK219" s="54"/>
      <c r="BL219" s="54"/>
    </row>
    <row r="220" spans="63:64" hidden="1" x14ac:dyDescent="0.2">
      <c r="BK220" s="54"/>
      <c r="BL220" s="54"/>
    </row>
    <row r="221" spans="63:64" hidden="1" x14ac:dyDescent="0.2">
      <c r="BK221" s="54"/>
      <c r="BL221" s="54"/>
    </row>
    <row r="222" spans="63:64" hidden="1" x14ac:dyDescent="0.2">
      <c r="BK222" s="54"/>
      <c r="BL222" s="54"/>
    </row>
    <row r="223" spans="63:64" hidden="1" x14ac:dyDescent="0.2">
      <c r="BK223" s="54"/>
      <c r="BL223" s="54"/>
    </row>
    <row r="224" spans="63:64" hidden="1" x14ac:dyDescent="0.2">
      <c r="BK224" s="54"/>
      <c r="BL224" s="54"/>
    </row>
    <row r="225" spans="63:64" hidden="1" x14ac:dyDescent="0.2">
      <c r="BK225" s="54"/>
      <c r="BL225" s="54"/>
    </row>
    <row r="226" spans="63:64" hidden="1" x14ac:dyDescent="0.2">
      <c r="BK226" s="54"/>
      <c r="BL226" s="54"/>
    </row>
    <row r="227" spans="63:64" hidden="1" x14ac:dyDescent="0.2">
      <c r="BK227" s="54"/>
      <c r="BL227" s="54"/>
    </row>
    <row r="228" spans="63:64" hidden="1" x14ac:dyDescent="0.2">
      <c r="BK228" s="54"/>
      <c r="BL228" s="54"/>
    </row>
    <row r="229" spans="63:64" hidden="1" x14ac:dyDescent="0.2">
      <c r="BK229" s="54"/>
      <c r="BL229" s="54"/>
    </row>
    <row r="230" spans="63:64" hidden="1" x14ac:dyDescent="0.2">
      <c r="BK230" s="54"/>
      <c r="BL230" s="54"/>
    </row>
    <row r="231" spans="63:64" hidden="1" x14ac:dyDescent="0.2">
      <c r="BK231" s="54"/>
      <c r="BL231" s="54"/>
    </row>
    <row r="232" spans="63:64" hidden="1" x14ac:dyDescent="0.2">
      <c r="BK232" s="54"/>
      <c r="BL232" s="54"/>
    </row>
    <row r="233" spans="63:64" hidden="1" x14ac:dyDescent="0.2">
      <c r="BK233" s="54"/>
      <c r="BL233" s="54"/>
    </row>
    <row r="234" spans="63:64" hidden="1" x14ac:dyDescent="0.2">
      <c r="BK234" s="54"/>
      <c r="BL234" s="54"/>
    </row>
    <row r="235" spans="63:64" hidden="1" x14ac:dyDescent="0.2">
      <c r="BK235" s="54"/>
      <c r="BL235" s="54"/>
    </row>
    <row r="236" spans="63:64" hidden="1" x14ac:dyDescent="0.2">
      <c r="BK236" s="54"/>
      <c r="BL236" s="54"/>
    </row>
    <row r="237" spans="63:64" hidden="1" x14ac:dyDescent="0.2">
      <c r="BK237" s="54"/>
      <c r="BL237" s="54"/>
    </row>
    <row r="238" spans="63:64" hidden="1" x14ac:dyDescent="0.2">
      <c r="BK238" s="54"/>
      <c r="BL238" s="54"/>
    </row>
    <row r="239" spans="63:64" hidden="1" x14ac:dyDescent="0.2">
      <c r="BK239" s="54"/>
      <c r="BL239" s="54"/>
    </row>
    <row r="240" spans="63:64" hidden="1" x14ac:dyDescent="0.2">
      <c r="BK240" s="54"/>
      <c r="BL240" s="54"/>
    </row>
    <row r="241" spans="63:64" hidden="1" x14ac:dyDescent="0.2">
      <c r="BK241" s="54"/>
      <c r="BL241" s="54"/>
    </row>
    <row r="242" spans="63:64" hidden="1" x14ac:dyDescent="0.2">
      <c r="BK242" s="54"/>
      <c r="BL242" s="54"/>
    </row>
    <row r="243" spans="63:64" hidden="1" x14ac:dyDescent="0.2">
      <c r="BK243" s="54"/>
      <c r="BL243" s="54"/>
    </row>
    <row r="244" spans="63:64" hidden="1" x14ac:dyDescent="0.2">
      <c r="BK244" s="54"/>
      <c r="BL244" s="54"/>
    </row>
    <row r="245" spans="63:64" hidden="1" x14ac:dyDescent="0.2">
      <c r="BK245" s="54"/>
      <c r="BL245" s="54"/>
    </row>
    <row r="246" spans="63:64" hidden="1" x14ac:dyDescent="0.2">
      <c r="BK246" s="54"/>
      <c r="BL246" s="54"/>
    </row>
    <row r="247" spans="63:64" hidden="1" x14ac:dyDescent="0.2">
      <c r="BK247" s="54"/>
      <c r="BL247" s="54"/>
    </row>
    <row r="248" spans="63:64" hidden="1" x14ac:dyDescent="0.2">
      <c r="BK248" s="54"/>
      <c r="BL248" s="54"/>
    </row>
    <row r="249" spans="63:64" hidden="1" x14ac:dyDescent="0.2">
      <c r="BK249" s="54"/>
      <c r="BL249" s="54"/>
    </row>
    <row r="250" spans="63:64" hidden="1" x14ac:dyDescent="0.2">
      <c r="BK250" s="54"/>
      <c r="BL250" s="54"/>
    </row>
    <row r="251" spans="63:64" hidden="1" x14ac:dyDescent="0.2">
      <c r="BK251" s="54"/>
      <c r="BL251" s="54"/>
    </row>
    <row r="252" spans="63:64" hidden="1" x14ac:dyDescent="0.2">
      <c r="BK252" s="54"/>
      <c r="BL252" s="54"/>
    </row>
    <row r="253" spans="63:64" hidden="1" x14ac:dyDescent="0.2">
      <c r="BK253" s="54"/>
      <c r="BL253" s="54"/>
    </row>
    <row r="254" spans="63:64" hidden="1" x14ac:dyDescent="0.2">
      <c r="BK254" s="54"/>
      <c r="BL254" s="54"/>
    </row>
    <row r="255" spans="63:64" hidden="1" x14ac:dyDescent="0.2">
      <c r="BK255" s="54"/>
      <c r="BL255" s="54"/>
    </row>
    <row r="256" spans="63:64" hidden="1" x14ac:dyDescent="0.2">
      <c r="BK256" s="54"/>
      <c r="BL256" s="54"/>
    </row>
    <row r="257" spans="63:64" hidden="1" x14ac:dyDescent="0.2">
      <c r="BK257" s="54"/>
      <c r="BL257" s="54"/>
    </row>
    <row r="258" spans="63:64" hidden="1" x14ac:dyDescent="0.2">
      <c r="BK258" s="54"/>
      <c r="BL258" s="54"/>
    </row>
    <row r="259" spans="63:64" hidden="1" x14ac:dyDescent="0.2">
      <c r="BK259" s="54"/>
      <c r="BL259" s="54"/>
    </row>
    <row r="260" spans="63:64" hidden="1" x14ac:dyDescent="0.2">
      <c r="BK260" s="54"/>
      <c r="BL260" s="54"/>
    </row>
    <row r="261" spans="63:64" hidden="1" x14ac:dyDescent="0.2">
      <c r="BK261" s="54"/>
      <c r="BL261" s="54"/>
    </row>
    <row r="262" spans="63:64" hidden="1" x14ac:dyDescent="0.2">
      <c r="BK262" s="54"/>
      <c r="BL262" s="54"/>
    </row>
    <row r="263" spans="63:64" hidden="1" x14ac:dyDescent="0.2">
      <c r="BK263" s="54"/>
      <c r="BL263" s="54"/>
    </row>
    <row r="264" spans="63:64" hidden="1" x14ac:dyDescent="0.2">
      <c r="BK264" s="54"/>
      <c r="BL264" s="54"/>
    </row>
    <row r="265" spans="63:64" hidden="1" x14ac:dyDescent="0.2">
      <c r="BK265" s="54"/>
      <c r="BL265" s="54"/>
    </row>
    <row r="266" spans="63:64" hidden="1" x14ac:dyDescent="0.2">
      <c r="BK266" s="54"/>
      <c r="BL266" s="54"/>
    </row>
    <row r="267" spans="63:64" hidden="1" x14ac:dyDescent="0.2">
      <c r="BK267" s="54"/>
      <c r="BL267" s="54"/>
    </row>
    <row r="268" spans="63:64" hidden="1" x14ac:dyDescent="0.2">
      <c r="BK268" s="54"/>
      <c r="BL268" s="54"/>
    </row>
    <row r="269" spans="63:64" hidden="1" x14ac:dyDescent="0.2">
      <c r="BK269" s="54"/>
      <c r="BL269" s="54"/>
    </row>
    <row r="270" spans="63:64" hidden="1" x14ac:dyDescent="0.2">
      <c r="BK270" s="54"/>
      <c r="BL270" s="54"/>
    </row>
    <row r="271" spans="63:64" hidden="1" x14ac:dyDescent="0.2">
      <c r="BK271" s="54"/>
      <c r="BL271" s="54"/>
    </row>
    <row r="272" spans="63:64" hidden="1" x14ac:dyDescent="0.2">
      <c r="BK272" s="54"/>
      <c r="BL272" s="54"/>
    </row>
    <row r="273" spans="63:64" hidden="1" x14ac:dyDescent="0.2">
      <c r="BK273" s="54"/>
      <c r="BL273" s="54"/>
    </row>
    <row r="274" spans="63:64" hidden="1" x14ac:dyDescent="0.2">
      <c r="BK274" s="54"/>
      <c r="BL274" s="54"/>
    </row>
    <row r="275" spans="63:64" hidden="1" x14ac:dyDescent="0.2">
      <c r="BK275" s="54"/>
      <c r="BL275" s="54"/>
    </row>
    <row r="276" spans="63:64" hidden="1" x14ac:dyDescent="0.2">
      <c r="BK276" s="54"/>
      <c r="BL276" s="54"/>
    </row>
    <row r="277" spans="63:64" hidden="1" x14ac:dyDescent="0.2">
      <c r="BK277" s="54"/>
      <c r="BL277" s="54"/>
    </row>
    <row r="278" spans="63:64" hidden="1" x14ac:dyDescent="0.2">
      <c r="BK278" s="54"/>
      <c r="BL278" s="54"/>
    </row>
    <row r="279" spans="63:64" hidden="1" x14ac:dyDescent="0.2">
      <c r="BK279" s="54"/>
      <c r="BL279" s="54"/>
    </row>
    <row r="280" spans="63:64" hidden="1" x14ac:dyDescent="0.2">
      <c r="BK280" s="54"/>
      <c r="BL280" s="54"/>
    </row>
    <row r="281" spans="63:64" hidden="1" x14ac:dyDescent="0.2">
      <c r="BK281" s="54"/>
      <c r="BL281" s="54"/>
    </row>
    <row r="282" spans="63:64" hidden="1" x14ac:dyDescent="0.2">
      <c r="BK282" s="54"/>
      <c r="BL282" s="54"/>
    </row>
    <row r="283" spans="63:64" hidden="1" x14ac:dyDescent="0.2">
      <c r="BK283" s="54"/>
      <c r="BL283" s="54"/>
    </row>
    <row r="284" spans="63:64" hidden="1" x14ac:dyDescent="0.2">
      <c r="BK284" s="54"/>
      <c r="BL284" s="54"/>
    </row>
    <row r="285" spans="63:64" hidden="1" x14ac:dyDescent="0.2">
      <c r="BK285" s="54"/>
      <c r="BL285" s="54"/>
    </row>
    <row r="286" spans="63:64" hidden="1" x14ac:dyDescent="0.2">
      <c r="BK286" s="54"/>
      <c r="BL286" s="54"/>
    </row>
    <row r="287" spans="63:64" hidden="1" x14ac:dyDescent="0.2">
      <c r="BK287" s="54"/>
      <c r="BL287" s="54"/>
    </row>
    <row r="288" spans="63:64" hidden="1" x14ac:dyDescent="0.2">
      <c r="BK288" s="54"/>
      <c r="BL288" s="54"/>
    </row>
    <row r="289" spans="63:64" hidden="1" x14ac:dyDescent="0.2">
      <c r="BK289" s="54"/>
      <c r="BL289" s="54"/>
    </row>
    <row r="290" spans="63:64" hidden="1" x14ac:dyDescent="0.2">
      <c r="BK290" s="54"/>
      <c r="BL290" s="54"/>
    </row>
    <row r="291" spans="63:64" hidden="1" x14ac:dyDescent="0.2">
      <c r="BK291" s="54"/>
      <c r="BL291" s="54"/>
    </row>
    <row r="292" spans="63:64" hidden="1" x14ac:dyDescent="0.2">
      <c r="BK292" s="54"/>
      <c r="BL292" s="54"/>
    </row>
    <row r="293" spans="63:64" hidden="1" x14ac:dyDescent="0.2">
      <c r="BK293" s="54"/>
      <c r="BL293" s="54"/>
    </row>
    <row r="294" spans="63:64" hidden="1" x14ac:dyDescent="0.2">
      <c r="BK294" s="54"/>
      <c r="BL294" s="54"/>
    </row>
    <row r="295" spans="63:64" hidden="1" x14ac:dyDescent="0.2">
      <c r="BK295" s="54"/>
      <c r="BL295" s="54"/>
    </row>
    <row r="296" spans="63:64" hidden="1" x14ac:dyDescent="0.2">
      <c r="BK296" s="54"/>
      <c r="BL296" s="54"/>
    </row>
    <row r="297" spans="63:64" hidden="1" x14ac:dyDescent="0.2">
      <c r="BK297" s="54"/>
      <c r="BL297" s="54"/>
    </row>
    <row r="298" spans="63:64" hidden="1" x14ac:dyDescent="0.2">
      <c r="BK298" s="54"/>
      <c r="BL298" s="54"/>
    </row>
    <row r="299" spans="63:64" hidden="1" x14ac:dyDescent="0.2">
      <c r="BK299" s="54"/>
      <c r="BL299" s="54"/>
    </row>
    <row r="300" spans="63:64" hidden="1" x14ac:dyDescent="0.2">
      <c r="BK300" s="54"/>
      <c r="BL300" s="54"/>
    </row>
    <row r="301" spans="63:64" hidden="1" x14ac:dyDescent="0.2">
      <c r="BK301" s="54"/>
      <c r="BL301" s="54"/>
    </row>
    <row r="302" spans="63:64" hidden="1" x14ac:dyDescent="0.2">
      <c r="BK302" s="54"/>
      <c r="BL302" s="54"/>
    </row>
    <row r="303" spans="63:64" hidden="1" x14ac:dyDescent="0.2">
      <c r="BK303" s="54"/>
      <c r="BL303" s="54"/>
    </row>
    <row r="304" spans="63:64" hidden="1" x14ac:dyDescent="0.2">
      <c r="BK304" s="54"/>
      <c r="BL304" s="54"/>
    </row>
    <row r="305" spans="63:64" hidden="1" x14ac:dyDescent="0.2">
      <c r="BK305" s="54"/>
      <c r="BL305" s="54"/>
    </row>
    <row r="306" spans="63:64" hidden="1" x14ac:dyDescent="0.2">
      <c r="BK306" s="54"/>
      <c r="BL306" s="54"/>
    </row>
    <row r="307" spans="63:64" hidden="1" x14ac:dyDescent="0.2">
      <c r="BK307" s="54"/>
      <c r="BL307" s="54"/>
    </row>
    <row r="308" spans="63:64" hidden="1" x14ac:dyDescent="0.2">
      <c r="BK308" s="54"/>
      <c r="BL308" s="54"/>
    </row>
    <row r="309" spans="63:64" hidden="1" x14ac:dyDescent="0.2">
      <c r="BK309" s="54"/>
      <c r="BL309" s="54"/>
    </row>
    <row r="310" spans="63:64" hidden="1" x14ac:dyDescent="0.2">
      <c r="BK310" s="54"/>
      <c r="BL310" s="54"/>
    </row>
    <row r="311" spans="63:64" hidden="1" x14ac:dyDescent="0.2">
      <c r="BK311" s="54"/>
      <c r="BL311" s="54"/>
    </row>
    <row r="312" spans="63:64" hidden="1" x14ac:dyDescent="0.2">
      <c r="BK312" s="54"/>
      <c r="BL312" s="54"/>
    </row>
    <row r="313" spans="63:64" hidden="1" x14ac:dyDescent="0.2">
      <c r="BK313" s="54"/>
      <c r="BL313" s="54"/>
    </row>
    <row r="314" spans="63:64" hidden="1" x14ac:dyDescent="0.2">
      <c r="BK314" s="54"/>
      <c r="BL314" s="54"/>
    </row>
    <row r="315" spans="63:64" hidden="1" x14ac:dyDescent="0.2">
      <c r="BK315" s="54"/>
      <c r="BL315" s="54"/>
    </row>
    <row r="316" spans="63:64" hidden="1" x14ac:dyDescent="0.2">
      <c r="BK316" s="54"/>
      <c r="BL316" s="54"/>
    </row>
    <row r="317" spans="63:64" hidden="1" x14ac:dyDescent="0.2">
      <c r="BK317" s="54"/>
      <c r="BL317" s="54"/>
    </row>
    <row r="318" spans="63:64" hidden="1" x14ac:dyDescent="0.2">
      <c r="BK318" s="54"/>
      <c r="BL318" s="54"/>
    </row>
    <row r="319" spans="63:64" hidden="1" x14ac:dyDescent="0.2">
      <c r="BK319" s="54"/>
      <c r="BL319" s="54"/>
    </row>
    <row r="320" spans="63:64" hidden="1" x14ac:dyDescent="0.2">
      <c r="BK320" s="54"/>
      <c r="BL320" s="54"/>
    </row>
    <row r="321" spans="63:64" hidden="1" x14ac:dyDescent="0.2">
      <c r="BK321" s="54"/>
      <c r="BL321" s="54"/>
    </row>
    <row r="322" spans="63:64" hidden="1" x14ac:dyDescent="0.2">
      <c r="BK322" s="54"/>
      <c r="BL322" s="54"/>
    </row>
    <row r="323" spans="63:64" hidden="1" x14ac:dyDescent="0.2">
      <c r="BK323" s="54"/>
      <c r="BL323" s="54"/>
    </row>
    <row r="324" spans="63:64" hidden="1" x14ac:dyDescent="0.2">
      <c r="BK324" s="54"/>
      <c r="BL324" s="54"/>
    </row>
    <row r="325" spans="63:64" hidden="1" x14ac:dyDescent="0.2">
      <c r="BK325" s="54"/>
      <c r="BL325" s="54"/>
    </row>
    <row r="326" spans="63:64" hidden="1" x14ac:dyDescent="0.2">
      <c r="BK326" s="54"/>
      <c r="BL326" s="54"/>
    </row>
    <row r="327" spans="63:64" hidden="1" x14ac:dyDescent="0.2">
      <c r="BK327" s="54"/>
      <c r="BL327" s="54"/>
    </row>
    <row r="328" spans="63:64" hidden="1" x14ac:dyDescent="0.2">
      <c r="BK328" s="54"/>
      <c r="BL328" s="54"/>
    </row>
    <row r="329" spans="63:64" hidden="1" x14ac:dyDescent="0.2">
      <c r="BK329" s="54"/>
      <c r="BL329" s="54"/>
    </row>
    <row r="330" spans="63:64" hidden="1" x14ac:dyDescent="0.2">
      <c r="BK330" s="54"/>
      <c r="BL330" s="54"/>
    </row>
    <row r="331" spans="63:64" hidden="1" x14ac:dyDescent="0.2">
      <c r="BK331" s="54"/>
      <c r="BL331" s="54"/>
    </row>
    <row r="332" spans="63:64" hidden="1" x14ac:dyDescent="0.2">
      <c r="BK332" s="54"/>
      <c r="BL332" s="54"/>
    </row>
    <row r="333" spans="63:64" hidden="1" x14ac:dyDescent="0.2">
      <c r="BK333" s="54"/>
      <c r="BL333" s="54"/>
    </row>
    <row r="334" spans="63:64" hidden="1" x14ac:dyDescent="0.2">
      <c r="BK334" s="54"/>
      <c r="BL334" s="54"/>
    </row>
    <row r="335" spans="63:64" hidden="1" x14ac:dyDescent="0.2">
      <c r="BK335" s="54"/>
      <c r="BL335" s="54"/>
    </row>
    <row r="336" spans="63:64" hidden="1" x14ac:dyDescent="0.2">
      <c r="BK336" s="54"/>
      <c r="BL336" s="54"/>
    </row>
    <row r="337" spans="63:64" hidden="1" x14ac:dyDescent="0.2">
      <c r="BK337" s="54"/>
      <c r="BL337" s="54"/>
    </row>
    <row r="338" spans="63:64" hidden="1" x14ac:dyDescent="0.2">
      <c r="BK338" s="54"/>
      <c r="BL338" s="54"/>
    </row>
    <row r="339" spans="63:64" hidden="1" x14ac:dyDescent="0.2">
      <c r="BK339" s="54"/>
      <c r="BL339" s="54"/>
    </row>
    <row r="340" spans="63:64" hidden="1" x14ac:dyDescent="0.2">
      <c r="BK340" s="54"/>
      <c r="BL340" s="54"/>
    </row>
    <row r="341" spans="63:64" hidden="1" x14ac:dyDescent="0.2">
      <c r="BK341" s="54"/>
      <c r="BL341" s="54"/>
    </row>
    <row r="342" spans="63:64" hidden="1" x14ac:dyDescent="0.2">
      <c r="BK342" s="54"/>
      <c r="BL342" s="54"/>
    </row>
    <row r="343" spans="63:64" hidden="1" x14ac:dyDescent="0.2">
      <c r="BK343" s="54"/>
      <c r="BL343" s="54"/>
    </row>
    <row r="344" spans="63:64" hidden="1" x14ac:dyDescent="0.2">
      <c r="BK344" s="54"/>
      <c r="BL344" s="54"/>
    </row>
    <row r="345" spans="63:64" hidden="1" x14ac:dyDescent="0.2">
      <c r="BK345" s="54"/>
      <c r="BL345" s="54"/>
    </row>
    <row r="346" spans="63:64" hidden="1" x14ac:dyDescent="0.2">
      <c r="BK346" s="54"/>
      <c r="BL346" s="54"/>
    </row>
    <row r="347" spans="63:64" hidden="1" x14ac:dyDescent="0.2">
      <c r="BK347" s="54"/>
      <c r="BL347" s="54"/>
    </row>
    <row r="348" spans="63:64" hidden="1" x14ac:dyDescent="0.2">
      <c r="BK348" s="54"/>
      <c r="BL348" s="54"/>
    </row>
    <row r="349" spans="63:64" hidden="1" x14ac:dyDescent="0.2">
      <c r="BK349" s="54"/>
      <c r="BL349" s="54"/>
    </row>
    <row r="350" spans="63:64" hidden="1" x14ac:dyDescent="0.2">
      <c r="BK350" s="54"/>
      <c r="BL350" s="54"/>
    </row>
    <row r="351" spans="63:64" hidden="1" x14ac:dyDescent="0.2">
      <c r="BK351" s="54"/>
      <c r="BL351" s="54"/>
    </row>
    <row r="352" spans="63:64" hidden="1" x14ac:dyDescent="0.2">
      <c r="BK352" s="54"/>
      <c r="BL352" s="54"/>
    </row>
    <row r="353" spans="63:64" hidden="1" x14ac:dyDescent="0.2">
      <c r="BK353" s="54"/>
      <c r="BL353" s="54"/>
    </row>
    <row r="354" spans="63:64" hidden="1" x14ac:dyDescent="0.2">
      <c r="BK354" s="54"/>
      <c r="BL354" s="54"/>
    </row>
    <row r="355" spans="63:64" hidden="1" x14ac:dyDescent="0.2">
      <c r="BK355" s="54"/>
      <c r="BL355" s="54"/>
    </row>
    <row r="356" spans="63:64" hidden="1" x14ac:dyDescent="0.2">
      <c r="BK356" s="54"/>
      <c r="BL356" s="54"/>
    </row>
    <row r="357" spans="63:64" hidden="1" x14ac:dyDescent="0.2">
      <c r="BK357" s="54"/>
      <c r="BL357" s="54"/>
    </row>
    <row r="358" spans="63:64" hidden="1" x14ac:dyDescent="0.2">
      <c r="BK358" s="54"/>
      <c r="BL358" s="54"/>
    </row>
    <row r="359" spans="63:64" hidden="1" x14ac:dyDescent="0.2">
      <c r="BK359" s="54"/>
      <c r="BL359" s="54"/>
    </row>
    <row r="360" spans="63:64" hidden="1" x14ac:dyDescent="0.2">
      <c r="BK360" s="54"/>
      <c r="BL360" s="54"/>
    </row>
    <row r="361" spans="63:64" hidden="1" x14ac:dyDescent="0.2">
      <c r="BK361" s="54"/>
      <c r="BL361" s="54"/>
    </row>
    <row r="362" spans="63:64" hidden="1" x14ac:dyDescent="0.2">
      <c r="BK362" s="54"/>
      <c r="BL362" s="54"/>
    </row>
    <row r="363" spans="63:64" hidden="1" x14ac:dyDescent="0.2">
      <c r="BK363" s="54"/>
      <c r="BL363" s="54"/>
    </row>
    <row r="364" spans="63:64" hidden="1" x14ac:dyDescent="0.2">
      <c r="BK364" s="54"/>
      <c r="BL364" s="54"/>
    </row>
    <row r="365" spans="63:64" hidden="1" x14ac:dyDescent="0.2">
      <c r="BK365" s="54"/>
      <c r="BL365" s="54"/>
    </row>
    <row r="366" spans="63:64" hidden="1" x14ac:dyDescent="0.2">
      <c r="BK366" s="54"/>
      <c r="BL366" s="54"/>
    </row>
    <row r="367" spans="63:64" hidden="1" x14ac:dyDescent="0.2">
      <c r="BK367" s="54"/>
      <c r="BL367" s="54"/>
    </row>
    <row r="368" spans="63:64" hidden="1" x14ac:dyDescent="0.2">
      <c r="BK368" s="54"/>
      <c r="BL368" s="54"/>
    </row>
    <row r="369" spans="63:64" hidden="1" x14ac:dyDescent="0.2">
      <c r="BK369" s="54"/>
      <c r="BL369" s="54"/>
    </row>
    <row r="370" spans="63:64" hidden="1" x14ac:dyDescent="0.2">
      <c r="BK370" s="54"/>
      <c r="BL370" s="54"/>
    </row>
    <row r="371" spans="63:64" hidden="1" x14ac:dyDescent="0.2">
      <c r="BK371" s="54"/>
      <c r="BL371" s="54"/>
    </row>
    <row r="372" spans="63:64" hidden="1" x14ac:dyDescent="0.2">
      <c r="BK372" s="54"/>
      <c r="BL372" s="54"/>
    </row>
    <row r="373" spans="63:64" hidden="1" x14ac:dyDescent="0.2">
      <c r="BK373" s="54"/>
      <c r="BL373" s="54"/>
    </row>
    <row r="374" spans="63:64" hidden="1" x14ac:dyDescent="0.2">
      <c r="BK374" s="54"/>
      <c r="BL374" s="54"/>
    </row>
    <row r="375" spans="63:64" hidden="1" x14ac:dyDescent="0.2">
      <c r="BK375" s="54"/>
      <c r="BL375" s="54"/>
    </row>
    <row r="376" spans="63:64" hidden="1" x14ac:dyDescent="0.2">
      <c r="BK376" s="54"/>
      <c r="BL376" s="54"/>
    </row>
    <row r="377" spans="63:64" hidden="1" x14ac:dyDescent="0.2">
      <c r="BK377" s="54"/>
      <c r="BL377" s="54"/>
    </row>
    <row r="378" spans="63:64" hidden="1" x14ac:dyDescent="0.2">
      <c r="BK378" s="54"/>
      <c r="BL378" s="54"/>
    </row>
    <row r="379" spans="63:64" hidden="1" x14ac:dyDescent="0.2">
      <c r="BK379" s="54"/>
      <c r="BL379" s="54"/>
    </row>
    <row r="380" spans="63:64" hidden="1" x14ac:dyDescent="0.2">
      <c r="BK380" s="54"/>
      <c r="BL380" s="54"/>
    </row>
    <row r="381" spans="63:64" hidden="1" x14ac:dyDescent="0.2">
      <c r="BK381" s="54"/>
      <c r="BL381" s="54"/>
    </row>
    <row r="382" spans="63:64" hidden="1" x14ac:dyDescent="0.2">
      <c r="BK382" s="54"/>
      <c r="BL382" s="54"/>
    </row>
    <row r="383" spans="63:64" hidden="1" x14ac:dyDescent="0.2">
      <c r="BK383" s="54"/>
      <c r="BL383" s="54"/>
    </row>
    <row r="384" spans="63:64" hidden="1" x14ac:dyDescent="0.2">
      <c r="BK384" s="54"/>
      <c r="BL384" s="54"/>
    </row>
    <row r="385" spans="63:64" hidden="1" x14ac:dyDescent="0.2">
      <c r="BK385" s="54"/>
      <c r="BL385" s="54"/>
    </row>
    <row r="386" spans="63:64" hidden="1" x14ac:dyDescent="0.2">
      <c r="BK386" s="54"/>
      <c r="BL386" s="54"/>
    </row>
    <row r="387" spans="63:64" hidden="1" x14ac:dyDescent="0.2">
      <c r="BK387" s="54"/>
      <c r="BL387" s="54"/>
    </row>
    <row r="388" spans="63:64" hidden="1" x14ac:dyDescent="0.2">
      <c r="BK388" s="54"/>
      <c r="BL388" s="54"/>
    </row>
    <row r="389" spans="63:64" hidden="1" x14ac:dyDescent="0.2">
      <c r="BK389" s="54"/>
      <c r="BL389" s="54"/>
    </row>
    <row r="390" spans="63:64" hidden="1" x14ac:dyDescent="0.2">
      <c r="BK390" s="54"/>
      <c r="BL390" s="54"/>
    </row>
    <row r="391" spans="63:64" hidden="1" x14ac:dyDescent="0.2">
      <c r="BK391" s="54"/>
      <c r="BL391" s="54"/>
    </row>
    <row r="392" spans="63:64" hidden="1" x14ac:dyDescent="0.2">
      <c r="BK392" s="54"/>
      <c r="BL392" s="54"/>
    </row>
    <row r="393" spans="63:64" hidden="1" x14ac:dyDescent="0.2">
      <c r="BK393" s="54"/>
      <c r="BL393" s="54"/>
    </row>
    <row r="394" spans="63:64" hidden="1" x14ac:dyDescent="0.2">
      <c r="BK394" s="54"/>
      <c r="BL394" s="54"/>
    </row>
    <row r="395" spans="63:64" hidden="1" x14ac:dyDescent="0.2">
      <c r="BK395" s="54"/>
      <c r="BL395" s="54"/>
    </row>
    <row r="396" spans="63:64" hidden="1" x14ac:dyDescent="0.2">
      <c r="BK396" s="54"/>
      <c r="BL396" s="54"/>
    </row>
    <row r="397" spans="63:64" hidden="1" x14ac:dyDescent="0.2">
      <c r="BK397" s="54"/>
      <c r="BL397" s="54"/>
    </row>
    <row r="398" spans="63:64" hidden="1" x14ac:dyDescent="0.2">
      <c r="BK398" s="54"/>
      <c r="BL398" s="54"/>
    </row>
    <row r="399" spans="63:64" hidden="1" x14ac:dyDescent="0.2">
      <c r="BK399" s="54"/>
      <c r="BL399" s="54"/>
    </row>
    <row r="400" spans="63:64" hidden="1" x14ac:dyDescent="0.2">
      <c r="BK400" s="54"/>
      <c r="BL400" s="54"/>
    </row>
    <row r="401" spans="63:64" hidden="1" x14ac:dyDescent="0.2">
      <c r="BK401" s="54"/>
      <c r="BL401" s="54"/>
    </row>
    <row r="402" spans="63:64" hidden="1" x14ac:dyDescent="0.2">
      <c r="BK402" s="54"/>
      <c r="BL402" s="54"/>
    </row>
    <row r="403" spans="63:64" hidden="1" x14ac:dyDescent="0.2">
      <c r="BK403" s="54"/>
      <c r="BL403" s="54"/>
    </row>
    <row r="404" spans="63:64" hidden="1" x14ac:dyDescent="0.2">
      <c r="BK404" s="54"/>
      <c r="BL404" s="54"/>
    </row>
    <row r="405" spans="63:64" hidden="1" x14ac:dyDescent="0.2">
      <c r="BK405" s="54"/>
      <c r="BL405" s="54"/>
    </row>
    <row r="406" spans="63:64" hidden="1" x14ac:dyDescent="0.2">
      <c r="BK406" s="54"/>
      <c r="BL406" s="54"/>
    </row>
    <row r="407" spans="63:64" hidden="1" x14ac:dyDescent="0.2">
      <c r="BK407" s="54"/>
      <c r="BL407" s="54"/>
    </row>
    <row r="408" spans="63:64" hidden="1" x14ac:dyDescent="0.2">
      <c r="BK408" s="54"/>
      <c r="BL408" s="54"/>
    </row>
    <row r="409" spans="63:64" hidden="1" x14ac:dyDescent="0.2">
      <c r="BK409" s="54"/>
      <c r="BL409" s="54"/>
    </row>
    <row r="410" spans="63:64" hidden="1" x14ac:dyDescent="0.2">
      <c r="BK410" s="54"/>
      <c r="BL410" s="54"/>
    </row>
    <row r="411" spans="63:64" hidden="1" x14ac:dyDescent="0.2">
      <c r="BK411" s="54"/>
      <c r="BL411" s="54"/>
    </row>
    <row r="412" spans="63:64" hidden="1" x14ac:dyDescent="0.2">
      <c r="BK412" s="54"/>
      <c r="BL412" s="54"/>
    </row>
    <row r="413" spans="63:64" hidden="1" x14ac:dyDescent="0.2">
      <c r="BK413" s="54"/>
      <c r="BL413" s="54"/>
    </row>
    <row r="414" spans="63:64" hidden="1" x14ac:dyDescent="0.2">
      <c r="BK414" s="54"/>
      <c r="BL414" s="54"/>
    </row>
    <row r="415" spans="63:64" hidden="1" x14ac:dyDescent="0.2">
      <c r="BK415" s="54"/>
      <c r="BL415" s="54"/>
    </row>
    <row r="416" spans="63:64" hidden="1" x14ac:dyDescent="0.2">
      <c r="BK416" s="54"/>
      <c r="BL416" s="54"/>
    </row>
    <row r="417" spans="63:64" hidden="1" x14ac:dyDescent="0.2">
      <c r="BK417" s="54"/>
      <c r="BL417" s="54"/>
    </row>
    <row r="418" spans="63:64" hidden="1" x14ac:dyDescent="0.2">
      <c r="BK418" s="54"/>
      <c r="BL418" s="54"/>
    </row>
    <row r="419" spans="63:64" hidden="1" x14ac:dyDescent="0.2">
      <c r="BK419" s="54"/>
      <c r="BL419" s="54"/>
    </row>
    <row r="420" spans="63:64" hidden="1" x14ac:dyDescent="0.2">
      <c r="BK420" s="54"/>
      <c r="BL420" s="54"/>
    </row>
    <row r="421" spans="63:64" hidden="1" x14ac:dyDescent="0.2">
      <c r="BK421" s="54"/>
      <c r="BL421" s="54"/>
    </row>
    <row r="422" spans="63:64" hidden="1" x14ac:dyDescent="0.2">
      <c r="BK422" s="54"/>
      <c r="BL422" s="54"/>
    </row>
    <row r="423" spans="63:64" hidden="1" x14ac:dyDescent="0.2">
      <c r="BK423" s="54"/>
      <c r="BL423" s="54"/>
    </row>
    <row r="424" spans="63:64" hidden="1" x14ac:dyDescent="0.2">
      <c r="BK424" s="54"/>
      <c r="BL424" s="54"/>
    </row>
    <row r="425" spans="63:64" hidden="1" x14ac:dyDescent="0.2">
      <c r="BK425" s="54"/>
      <c r="BL425" s="54"/>
    </row>
    <row r="426" spans="63:64" hidden="1" x14ac:dyDescent="0.2">
      <c r="BK426" s="54"/>
      <c r="BL426" s="54"/>
    </row>
    <row r="427" spans="63:64" hidden="1" x14ac:dyDescent="0.2">
      <c r="BK427" s="54"/>
      <c r="BL427" s="54"/>
    </row>
    <row r="428" spans="63:64" hidden="1" x14ac:dyDescent="0.2">
      <c r="BK428" s="54"/>
      <c r="BL428" s="54"/>
    </row>
    <row r="429" spans="63:64" hidden="1" x14ac:dyDescent="0.2">
      <c r="BK429" s="54"/>
      <c r="BL429" s="54"/>
    </row>
    <row r="430" spans="63:64" hidden="1" x14ac:dyDescent="0.2">
      <c r="BK430" s="54"/>
      <c r="BL430" s="54"/>
    </row>
    <row r="431" spans="63:64" hidden="1" x14ac:dyDescent="0.2">
      <c r="BK431" s="54"/>
      <c r="BL431" s="54"/>
    </row>
    <row r="432" spans="63:64" hidden="1" x14ac:dyDescent="0.2">
      <c r="BK432" s="54"/>
      <c r="BL432" s="54"/>
    </row>
    <row r="433" spans="63:64" hidden="1" x14ac:dyDescent="0.2">
      <c r="BK433" s="54"/>
      <c r="BL433" s="54"/>
    </row>
    <row r="434" spans="63:64" hidden="1" x14ac:dyDescent="0.2">
      <c r="BK434" s="54"/>
      <c r="BL434" s="54"/>
    </row>
    <row r="435" spans="63:64" hidden="1" x14ac:dyDescent="0.2">
      <c r="BK435" s="54"/>
      <c r="BL435" s="54"/>
    </row>
    <row r="436" spans="63:64" hidden="1" x14ac:dyDescent="0.2">
      <c r="BK436" s="54"/>
      <c r="BL436" s="54"/>
    </row>
    <row r="437" spans="63:64" hidden="1" x14ac:dyDescent="0.2">
      <c r="BK437" s="54"/>
      <c r="BL437" s="54"/>
    </row>
    <row r="438" spans="63:64" hidden="1" x14ac:dyDescent="0.2">
      <c r="BK438" s="54"/>
      <c r="BL438" s="54"/>
    </row>
    <row r="439" spans="63:64" hidden="1" x14ac:dyDescent="0.2">
      <c r="BK439" s="54"/>
      <c r="BL439" s="54"/>
    </row>
    <row r="440" spans="63:64" hidden="1" x14ac:dyDescent="0.2">
      <c r="BK440" s="54"/>
      <c r="BL440" s="54"/>
    </row>
    <row r="441" spans="63:64" hidden="1" x14ac:dyDescent="0.2">
      <c r="BK441" s="54"/>
      <c r="BL441" s="54"/>
    </row>
    <row r="442" spans="63:64" hidden="1" x14ac:dyDescent="0.2">
      <c r="BK442" s="54"/>
      <c r="BL442" s="54"/>
    </row>
    <row r="443" spans="63:64" hidden="1" x14ac:dyDescent="0.2">
      <c r="BK443" s="54"/>
      <c r="BL443" s="54"/>
    </row>
    <row r="444" spans="63:64" hidden="1" x14ac:dyDescent="0.2">
      <c r="BK444" s="54"/>
      <c r="BL444" s="54"/>
    </row>
    <row r="445" spans="63:64" hidden="1" x14ac:dyDescent="0.2">
      <c r="BK445" s="54"/>
      <c r="BL445" s="54"/>
    </row>
    <row r="446" spans="63:64" hidden="1" x14ac:dyDescent="0.2">
      <c r="BK446" s="54"/>
      <c r="BL446" s="54"/>
    </row>
    <row r="447" spans="63:64" hidden="1" x14ac:dyDescent="0.2">
      <c r="BK447" s="54"/>
      <c r="BL447" s="54"/>
    </row>
    <row r="448" spans="63:64" hidden="1" x14ac:dyDescent="0.2">
      <c r="BK448" s="54"/>
      <c r="BL448" s="54"/>
    </row>
    <row r="449" spans="63:64" hidden="1" x14ac:dyDescent="0.2">
      <c r="BK449" s="54"/>
      <c r="BL449" s="54"/>
    </row>
    <row r="450" spans="63:64" hidden="1" x14ac:dyDescent="0.2">
      <c r="BK450" s="54"/>
      <c r="BL450" s="54"/>
    </row>
    <row r="451" spans="63:64" hidden="1" x14ac:dyDescent="0.2">
      <c r="BK451" s="54"/>
      <c r="BL451" s="54"/>
    </row>
    <row r="452" spans="63:64" hidden="1" x14ac:dyDescent="0.2">
      <c r="BK452" s="54"/>
      <c r="BL452" s="54"/>
    </row>
    <row r="453" spans="63:64" hidden="1" x14ac:dyDescent="0.2">
      <c r="BK453" s="54"/>
      <c r="BL453" s="54"/>
    </row>
    <row r="454" spans="63:64" hidden="1" x14ac:dyDescent="0.2">
      <c r="BK454" s="54"/>
      <c r="BL454" s="54"/>
    </row>
    <row r="455" spans="63:64" hidden="1" x14ac:dyDescent="0.2">
      <c r="BK455" s="54"/>
      <c r="BL455" s="54"/>
    </row>
    <row r="456" spans="63:64" hidden="1" x14ac:dyDescent="0.2">
      <c r="BK456" s="54"/>
      <c r="BL456" s="54"/>
    </row>
    <row r="457" spans="63:64" hidden="1" x14ac:dyDescent="0.2">
      <c r="BK457" s="54"/>
      <c r="BL457" s="54"/>
    </row>
    <row r="458" spans="63:64" hidden="1" x14ac:dyDescent="0.2">
      <c r="BK458" s="54"/>
      <c r="BL458" s="54"/>
    </row>
    <row r="459" spans="63:64" hidden="1" x14ac:dyDescent="0.2">
      <c r="BK459" s="54"/>
      <c r="BL459" s="54"/>
    </row>
    <row r="460" spans="63:64" hidden="1" x14ac:dyDescent="0.2">
      <c r="BK460" s="54"/>
      <c r="BL460" s="54"/>
    </row>
    <row r="461" spans="63:64" hidden="1" x14ac:dyDescent="0.2">
      <c r="BK461" s="54"/>
      <c r="BL461" s="54"/>
    </row>
    <row r="462" spans="63:64" hidden="1" x14ac:dyDescent="0.2">
      <c r="BK462" s="54"/>
      <c r="BL462" s="54"/>
    </row>
    <row r="463" spans="63:64" hidden="1" x14ac:dyDescent="0.2">
      <c r="BK463" s="54"/>
      <c r="BL463" s="54"/>
    </row>
    <row r="464" spans="63:64" hidden="1" x14ac:dyDescent="0.2">
      <c r="BK464" s="54"/>
      <c r="BL464" s="54"/>
    </row>
    <row r="465" spans="63:64" hidden="1" x14ac:dyDescent="0.2">
      <c r="BK465" s="54"/>
      <c r="BL465" s="54"/>
    </row>
    <row r="466" spans="63:64" hidden="1" x14ac:dyDescent="0.2">
      <c r="BK466" s="54"/>
      <c r="BL466" s="54"/>
    </row>
    <row r="467" spans="63:64" hidden="1" x14ac:dyDescent="0.2">
      <c r="BK467" s="54"/>
      <c r="BL467" s="54"/>
    </row>
    <row r="468" spans="63:64" hidden="1" x14ac:dyDescent="0.2">
      <c r="BK468" s="54"/>
      <c r="BL468" s="54"/>
    </row>
    <row r="469" spans="63:64" hidden="1" x14ac:dyDescent="0.2">
      <c r="BK469" s="54"/>
      <c r="BL469" s="54"/>
    </row>
    <row r="470" spans="63:64" hidden="1" x14ac:dyDescent="0.2">
      <c r="BK470" s="54"/>
      <c r="BL470" s="54"/>
    </row>
    <row r="471" spans="63:64" hidden="1" x14ac:dyDescent="0.2">
      <c r="BK471" s="54"/>
      <c r="BL471" s="54"/>
    </row>
    <row r="472" spans="63:64" hidden="1" x14ac:dyDescent="0.2">
      <c r="BK472" s="54"/>
      <c r="BL472" s="54"/>
    </row>
    <row r="473" spans="63:64" hidden="1" x14ac:dyDescent="0.2">
      <c r="BK473" s="54"/>
      <c r="BL473" s="54"/>
    </row>
    <row r="474" spans="63:64" hidden="1" x14ac:dyDescent="0.2">
      <c r="BK474" s="54"/>
      <c r="BL474" s="54"/>
    </row>
    <row r="475" spans="63:64" hidden="1" x14ac:dyDescent="0.2">
      <c r="BK475" s="54"/>
      <c r="BL475" s="54"/>
    </row>
    <row r="476" spans="63:64" hidden="1" x14ac:dyDescent="0.2">
      <c r="BK476" s="54"/>
      <c r="BL476" s="54"/>
    </row>
    <row r="477" spans="63:64" hidden="1" x14ac:dyDescent="0.2">
      <c r="BK477" s="54"/>
      <c r="BL477" s="54"/>
    </row>
    <row r="478" spans="63:64" hidden="1" x14ac:dyDescent="0.2">
      <c r="BK478" s="54"/>
      <c r="BL478" s="54"/>
    </row>
    <row r="479" spans="63:64" hidden="1" x14ac:dyDescent="0.2">
      <c r="BK479" s="54"/>
      <c r="BL479" s="54"/>
    </row>
    <row r="480" spans="63:64" hidden="1" x14ac:dyDescent="0.2">
      <c r="BK480" s="54"/>
      <c r="BL480" s="54"/>
    </row>
    <row r="481" spans="63:64" hidden="1" x14ac:dyDescent="0.2">
      <c r="BK481" s="54"/>
      <c r="BL481" s="54"/>
    </row>
    <row r="482" spans="63:64" hidden="1" x14ac:dyDescent="0.2">
      <c r="BK482" s="54"/>
      <c r="BL482" s="54"/>
    </row>
    <row r="483" spans="63:64" hidden="1" x14ac:dyDescent="0.2">
      <c r="BK483" s="54"/>
      <c r="BL483" s="54"/>
    </row>
    <row r="484" spans="63:64" hidden="1" x14ac:dyDescent="0.2">
      <c r="BK484" s="54"/>
      <c r="BL484" s="54"/>
    </row>
    <row r="485" spans="63:64" hidden="1" x14ac:dyDescent="0.2">
      <c r="BK485" s="54"/>
      <c r="BL485" s="54"/>
    </row>
    <row r="486" spans="63:64" hidden="1" x14ac:dyDescent="0.2">
      <c r="BK486" s="54"/>
      <c r="BL486" s="54"/>
    </row>
    <row r="487" spans="63:64" hidden="1" x14ac:dyDescent="0.2">
      <c r="BK487" s="54"/>
      <c r="BL487" s="54"/>
    </row>
    <row r="488" spans="63:64" hidden="1" x14ac:dyDescent="0.2">
      <c r="BK488" s="54"/>
      <c r="BL488" s="54"/>
    </row>
    <row r="489" spans="63:64" hidden="1" x14ac:dyDescent="0.2">
      <c r="BK489" s="54"/>
      <c r="BL489" s="54"/>
    </row>
    <row r="490" spans="63:64" hidden="1" x14ac:dyDescent="0.2">
      <c r="BK490" s="54"/>
      <c r="BL490" s="54"/>
    </row>
    <row r="491" spans="63:64" hidden="1" x14ac:dyDescent="0.2">
      <c r="BK491" s="54"/>
      <c r="BL491" s="54"/>
    </row>
    <row r="492" spans="63:64" hidden="1" x14ac:dyDescent="0.2">
      <c r="BK492" s="54"/>
      <c r="BL492" s="54"/>
    </row>
    <row r="493" spans="63:64" hidden="1" x14ac:dyDescent="0.2">
      <c r="BK493" s="54"/>
      <c r="BL493" s="54"/>
    </row>
    <row r="494" spans="63:64" hidden="1" x14ac:dyDescent="0.2">
      <c r="BK494" s="54"/>
      <c r="BL494" s="54"/>
    </row>
    <row r="495" spans="63:64" hidden="1" x14ac:dyDescent="0.2">
      <c r="BK495" s="54"/>
      <c r="BL495" s="54"/>
    </row>
    <row r="496" spans="63:64" hidden="1" x14ac:dyDescent="0.2">
      <c r="BK496" s="54"/>
      <c r="BL496" s="54"/>
    </row>
    <row r="497" spans="63:64" hidden="1" x14ac:dyDescent="0.2">
      <c r="BK497" s="54"/>
      <c r="BL497" s="54"/>
    </row>
    <row r="498" spans="63:64" hidden="1" x14ac:dyDescent="0.2">
      <c r="BK498" s="54"/>
      <c r="BL498" s="54"/>
    </row>
    <row r="499" spans="63:64" hidden="1" x14ac:dyDescent="0.2">
      <c r="BK499" s="54"/>
      <c r="BL499" s="54"/>
    </row>
    <row r="500" spans="63:64" hidden="1" x14ac:dyDescent="0.2">
      <c r="BK500" s="54"/>
      <c r="BL500" s="54"/>
    </row>
    <row r="501" spans="63:64" hidden="1" x14ac:dyDescent="0.2">
      <c r="BK501" s="54"/>
      <c r="BL501" s="54"/>
    </row>
    <row r="502" spans="63:64" hidden="1" x14ac:dyDescent="0.2">
      <c r="BK502" s="54"/>
      <c r="BL502" s="54"/>
    </row>
    <row r="503" spans="63:64" hidden="1" x14ac:dyDescent="0.2">
      <c r="BK503" s="54"/>
      <c r="BL503" s="54"/>
    </row>
    <row r="504" spans="63:64" hidden="1" x14ac:dyDescent="0.2">
      <c r="BK504" s="54"/>
      <c r="BL504" s="54"/>
    </row>
    <row r="505" spans="63:64" hidden="1" x14ac:dyDescent="0.2">
      <c r="BK505" s="54"/>
      <c r="BL505" s="54"/>
    </row>
    <row r="506" spans="63:64" hidden="1" x14ac:dyDescent="0.2">
      <c r="BK506" s="54"/>
      <c r="BL506" s="54"/>
    </row>
    <row r="507" spans="63:64" hidden="1" x14ac:dyDescent="0.2">
      <c r="BK507" s="54"/>
      <c r="BL507" s="54"/>
    </row>
    <row r="508" spans="63:64" hidden="1" x14ac:dyDescent="0.2">
      <c r="BK508" s="54"/>
      <c r="BL508" s="54"/>
    </row>
    <row r="509" spans="63:64" hidden="1" x14ac:dyDescent="0.2">
      <c r="BK509" s="54"/>
      <c r="BL509" s="54"/>
    </row>
    <row r="510" spans="63:64" hidden="1" x14ac:dyDescent="0.2">
      <c r="BK510" s="54"/>
      <c r="BL510" s="54"/>
    </row>
    <row r="511" spans="63:64" hidden="1" x14ac:dyDescent="0.2">
      <c r="BK511" s="54"/>
      <c r="BL511" s="54"/>
    </row>
    <row r="512" spans="63:64" hidden="1" x14ac:dyDescent="0.2">
      <c r="BK512" s="54"/>
      <c r="BL512" s="54"/>
    </row>
    <row r="513" spans="63:64" hidden="1" x14ac:dyDescent="0.2">
      <c r="BK513" s="54"/>
      <c r="BL513" s="54"/>
    </row>
    <row r="514" spans="63:64" hidden="1" x14ac:dyDescent="0.2">
      <c r="BK514" s="54"/>
      <c r="BL514" s="54"/>
    </row>
    <row r="515" spans="63:64" hidden="1" x14ac:dyDescent="0.2">
      <c r="BK515" s="54"/>
      <c r="BL515" s="54"/>
    </row>
    <row r="516" spans="63:64" hidden="1" x14ac:dyDescent="0.2">
      <c r="BK516" s="54"/>
      <c r="BL516" s="54"/>
    </row>
    <row r="517" spans="63:64" hidden="1" x14ac:dyDescent="0.2">
      <c r="BK517" s="54"/>
      <c r="BL517" s="54"/>
    </row>
    <row r="518" spans="63:64" hidden="1" x14ac:dyDescent="0.2">
      <c r="BK518" s="54"/>
      <c r="BL518" s="54"/>
    </row>
    <row r="519" spans="63:64" hidden="1" x14ac:dyDescent="0.2">
      <c r="BK519" s="54"/>
      <c r="BL519" s="54"/>
    </row>
    <row r="520" spans="63:64" hidden="1" x14ac:dyDescent="0.2">
      <c r="BK520" s="54"/>
      <c r="BL520" s="54"/>
    </row>
    <row r="521" spans="63:64" hidden="1" x14ac:dyDescent="0.2">
      <c r="BK521" s="54"/>
      <c r="BL521" s="54"/>
    </row>
    <row r="522" spans="63:64" hidden="1" x14ac:dyDescent="0.2">
      <c r="BK522" s="54"/>
      <c r="BL522" s="54"/>
    </row>
    <row r="523" spans="63:64" hidden="1" x14ac:dyDescent="0.2">
      <c r="BK523" s="54"/>
      <c r="BL523" s="54"/>
    </row>
    <row r="524" spans="63:64" hidden="1" x14ac:dyDescent="0.2">
      <c r="BK524" s="54"/>
      <c r="BL524" s="54"/>
    </row>
    <row r="525" spans="63:64" hidden="1" x14ac:dyDescent="0.2">
      <c r="BK525" s="54"/>
      <c r="BL525" s="54"/>
    </row>
    <row r="526" spans="63:64" hidden="1" x14ac:dyDescent="0.2">
      <c r="BK526" s="54"/>
      <c r="BL526" s="54"/>
    </row>
    <row r="527" spans="63:64" hidden="1" x14ac:dyDescent="0.2">
      <c r="BK527" s="54"/>
      <c r="BL527" s="54"/>
    </row>
    <row r="528" spans="63:64" hidden="1" x14ac:dyDescent="0.2">
      <c r="BK528" s="54"/>
      <c r="BL528" s="54"/>
    </row>
    <row r="529" spans="63:64" hidden="1" x14ac:dyDescent="0.2">
      <c r="BK529" s="54"/>
      <c r="BL529" s="54"/>
    </row>
    <row r="530" spans="63:64" hidden="1" x14ac:dyDescent="0.2">
      <c r="BK530" s="54"/>
      <c r="BL530" s="54"/>
    </row>
    <row r="531" spans="63:64" hidden="1" x14ac:dyDescent="0.2">
      <c r="BK531" s="54"/>
      <c r="BL531" s="54"/>
    </row>
    <row r="532" spans="63:64" hidden="1" x14ac:dyDescent="0.2">
      <c r="BK532" s="54"/>
      <c r="BL532" s="54"/>
    </row>
    <row r="533" spans="63:64" hidden="1" x14ac:dyDescent="0.2">
      <c r="BK533" s="54"/>
      <c r="BL533" s="54"/>
    </row>
    <row r="534" spans="63:64" hidden="1" x14ac:dyDescent="0.2">
      <c r="BK534" s="54"/>
      <c r="BL534" s="54"/>
    </row>
    <row r="535" spans="63:64" hidden="1" x14ac:dyDescent="0.2">
      <c r="BK535" s="54"/>
      <c r="BL535" s="54"/>
    </row>
    <row r="536" spans="63:64" hidden="1" x14ac:dyDescent="0.2">
      <c r="BK536" s="54"/>
      <c r="BL536" s="54"/>
    </row>
    <row r="537" spans="63:64" hidden="1" x14ac:dyDescent="0.2">
      <c r="BK537" s="54"/>
      <c r="BL537" s="54"/>
    </row>
    <row r="538" spans="63:64" hidden="1" x14ac:dyDescent="0.2">
      <c r="BK538" s="54"/>
      <c r="BL538" s="54"/>
    </row>
    <row r="539" spans="63:64" hidden="1" x14ac:dyDescent="0.2">
      <c r="BK539" s="54"/>
      <c r="BL539" s="54"/>
    </row>
    <row r="540" spans="63:64" hidden="1" x14ac:dyDescent="0.2">
      <c r="BK540" s="54"/>
      <c r="BL540" s="54"/>
    </row>
    <row r="541" spans="63:64" hidden="1" x14ac:dyDescent="0.2">
      <c r="BK541" s="54"/>
      <c r="BL541" s="54"/>
    </row>
    <row r="542" spans="63:64" hidden="1" x14ac:dyDescent="0.2">
      <c r="BK542" s="54"/>
      <c r="BL542" s="54"/>
    </row>
    <row r="543" spans="63:64" hidden="1" x14ac:dyDescent="0.2">
      <c r="BK543" s="54"/>
      <c r="BL543" s="54"/>
    </row>
    <row r="544" spans="63:64" hidden="1" x14ac:dyDescent="0.2">
      <c r="BK544" s="54"/>
      <c r="BL544" s="54"/>
    </row>
    <row r="545" spans="63:64" hidden="1" x14ac:dyDescent="0.2">
      <c r="BK545" s="54"/>
      <c r="BL545" s="54"/>
    </row>
    <row r="546" spans="63:64" hidden="1" x14ac:dyDescent="0.2">
      <c r="BK546" s="54"/>
      <c r="BL546" s="54"/>
    </row>
    <row r="547" spans="63:64" hidden="1" x14ac:dyDescent="0.2">
      <c r="BK547" s="54"/>
      <c r="BL547" s="54"/>
    </row>
    <row r="548" spans="63:64" hidden="1" x14ac:dyDescent="0.2">
      <c r="BK548" s="54"/>
      <c r="BL548" s="54"/>
    </row>
    <row r="549" spans="63:64" hidden="1" x14ac:dyDescent="0.2">
      <c r="BK549" s="54"/>
      <c r="BL549" s="54"/>
    </row>
    <row r="550" spans="63:64" hidden="1" x14ac:dyDescent="0.2">
      <c r="BK550" s="54"/>
      <c r="BL550" s="54"/>
    </row>
    <row r="551" spans="63:64" hidden="1" x14ac:dyDescent="0.2">
      <c r="BK551" s="54"/>
      <c r="BL551" s="54"/>
    </row>
    <row r="552" spans="63:64" hidden="1" x14ac:dyDescent="0.2">
      <c r="BK552" s="54"/>
      <c r="BL552" s="54"/>
    </row>
    <row r="553" spans="63:64" hidden="1" x14ac:dyDescent="0.2">
      <c r="BK553" s="54"/>
      <c r="BL553" s="54"/>
    </row>
    <row r="554" spans="63:64" hidden="1" x14ac:dyDescent="0.2">
      <c r="BK554" s="54"/>
      <c r="BL554" s="54"/>
    </row>
    <row r="555" spans="63:64" hidden="1" x14ac:dyDescent="0.2">
      <c r="BK555" s="54"/>
      <c r="BL555" s="54"/>
    </row>
    <row r="556" spans="63:64" hidden="1" x14ac:dyDescent="0.2">
      <c r="BK556" s="54"/>
      <c r="BL556" s="54"/>
    </row>
    <row r="557" spans="63:64" hidden="1" x14ac:dyDescent="0.2">
      <c r="BK557" s="54"/>
      <c r="BL557" s="54"/>
    </row>
    <row r="558" spans="63:64" hidden="1" x14ac:dyDescent="0.2">
      <c r="BK558" s="54"/>
      <c r="BL558" s="54"/>
    </row>
    <row r="559" spans="63:64" hidden="1" x14ac:dyDescent="0.2">
      <c r="BK559" s="54"/>
      <c r="BL559" s="54"/>
    </row>
    <row r="560" spans="63:64" hidden="1" x14ac:dyDescent="0.2">
      <c r="BK560" s="54"/>
      <c r="BL560" s="54"/>
    </row>
    <row r="561" spans="63:64" hidden="1" x14ac:dyDescent="0.2">
      <c r="BK561" s="54"/>
      <c r="BL561" s="54"/>
    </row>
    <row r="562" spans="63:64" hidden="1" x14ac:dyDescent="0.2">
      <c r="BK562" s="54"/>
      <c r="BL562" s="54"/>
    </row>
    <row r="563" spans="63:64" hidden="1" x14ac:dyDescent="0.2">
      <c r="BK563" s="54"/>
      <c r="BL563" s="54"/>
    </row>
    <row r="564" spans="63:64" hidden="1" x14ac:dyDescent="0.2">
      <c r="BK564" s="54"/>
      <c r="BL564" s="54"/>
    </row>
    <row r="565" spans="63:64" hidden="1" x14ac:dyDescent="0.2">
      <c r="BK565" s="54"/>
      <c r="BL565" s="54"/>
    </row>
    <row r="566" spans="63:64" hidden="1" x14ac:dyDescent="0.2">
      <c r="BK566" s="54"/>
      <c r="BL566" s="54"/>
    </row>
    <row r="567" spans="63:64" hidden="1" x14ac:dyDescent="0.2">
      <c r="BK567" s="54"/>
      <c r="BL567" s="54"/>
    </row>
    <row r="568" spans="63:64" hidden="1" x14ac:dyDescent="0.2">
      <c r="BK568" s="54"/>
      <c r="BL568" s="54"/>
    </row>
    <row r="569" spans="63:64" hidden="1" x14ac:dyDescent="0.2">
      <c r="BK569" s="54"/>
      <c r="BL569" s="54"/>
    </row>
    <row r="570" spans="63:64" hidden="1" x14ac:dyDescent="0.2">
      <c r="BK570" s="54"/>
      <c r="BL570" s="54"/>
    </row>
    <row r="571" spans="63:64" hidden="1" x14ac:dyDescent="0.2">
      <c r="BK571" s="54"/>
      <c r="BL571" s="54"/>
    </row>
    <row r="572" spans="63:64" hidden="1" x14ac:dyDescent="0.2">
      <c r="BK572" s="54"/>
      <c r="BL572" s="54"/>
    </row>
    <row r="573" spans="63:64" hidden="1" x14ac:dyDescent="0.2">
      <c r="BK573" s="54"/>
      <c r="BL573" s="54"/>
    </row>
    <row r="574" spans="63:64" hidden="1" x14ac:dyDescent="0.2">
      <c r="BK574" s="54"/>
      <c r="BL574" s="54"/>
    </row>
    <row r="575" spans="63:64" hidden="1" x14ac:dyDescent="0.2">
      <c r="BK575" s="54"/>
      <c r="BL575" s="54"/>
    </row>
    <row r="576" spans="63:64" hidden="1" x14ac:dyDescent="0.2">
      <c r="BK576" s="54"/>
      <c r="BL576" s="54"/>
    </row>
    <row r="577" spans="63:64" hidden="1" x14ac:dyDescent="0.2">
      <c r="BK577" s="54"/>
      <c r="BL577" s="54"/>
    </row>
    <row r="578" spans="63:64" hidden="1" x14ac:dyDescent="0.2">
      <c r="BK578" s="54"/>
      <c r="BL578" s="54"/>
    </row>
    <row r="579" spans="63:64" hidden="1" x14ac:dyDescent="0.2">
      <c r="BK579" s="54"/>
      <c r="BL579" s="54"/>
    </row>
    <row r="580" spans="63:64" hidden="1" x14ac:dyDescent="0.2">
      <c r="BK580" s="54"/>
      <c r="BL580" s="54"/>
    </row>
    <row r="581" spans="63:64" hidden="1" x14ac:dyDescent="0.2">
      <c r="BK581" s="54"/>
      <c r="BL581" s="54"/>
    </row>
    <row r="582" spans="63:64" hidden="1" x14ac:dyDescent="0.2">
      <c r="BK582" s="54"/>
      <c r="BL582" s="54"/>
    </row>
    <row r="583" spans="63:64" hidden="1" x14ac:dyDescent="0.2">
      <c r="BK583" s="54"/>
      <c r="BL583" s="54"/>
    </row>
    <row r="584" spans="63:64" hidden="1" x14ac:dyDescent="0.2">
      <c r="BK584" s="54"/>
      <c r="BL584" s="54"/>
    </row>
    <row r="585" spans="63:64" hidden="1" x14ac:dyDescent="0.2">
      <c r="BK585" s="54"/>
      <c r="BL585" s="54"/>
    </row>
    <row r="586" spans="63:64" hidden="1" x14ac:dyDescent="0.2">
      <c r="BK586" s="54"/>
      <c r="BL586" s="54"/>
    </row>
    <row r="587" spans="63:64" hidden="1" x14ac:dyDescent="0.2">
      <c r="BK587" s="54"/>
      <c r="BL587" s="54"/>
    </row>
    <row r="588" spans="63:64" hidden="1" x14ac:dyDescent="0.2">
      <c r="BK588" s="54"/>
      <c r="BL588" s="54"/>
    </row>
    <row r="589" spans="63:64" hidden="1" x14ac:dyDescent="0.2">
      <c r="BK589" s="54"/>
      <c r="BL589" s="54"/>
    </row>
    <row r="590" spans="63:64" hidden="1" x14ac:dyDescent="0.2">
      <c r="BK590" s="54"/>
      <c r="BL590" s="54"/>
    </row>
    <row r="591" spans="63:64" hidden="1" x14ac:dyDescent="0.2">
      <c r="BK591" s="54"/>
      <c r="BL591" s="54"/>
    </row>
    <row r="592" spans="63:64" hidden="1" x14ac:dyDescent="0.2">
      <c r="BK592" s="54"/>
      <c r="BL592" s="54"/>
    </row>
    <row r="593" spans="63:64" hidden="1" x14ac:dyDescent="0.2">
      <c r="BK593" s="54"/>
      <c r="BL593" s="54"/>
    </row>
    <row r="594" spans="63:64" hidden="1" x14ac:dyDescent="0.2">
      <c r="BK594" s="54"/>
      <c r="BL594" s="54"/>
    </row>
    <row r="595" spans="63:64" hidden="1" x14ac:dyDescent="0.2">
      <c r="BK595" s="54"/>
      <c r="BL595" s="54"/>
    </row>
    <row r="596" spans="63:64" hidden="1" x14ac:dyDescent="0.2">
      <c r="BK596" s="54"/>
      <c r="BL596" s="54"/>
    </row>
    <row r="597" spans="63:64" hidden="1" x14ac:dyDescent="0.2">
      <c r="BK597" s="54"/>
      <c r="BL597" s="54"/>
    </row>
    <row r="598" spans="63:64" hidden="1" x14ac:dyDescent="0.2">
      <c r="BK598" s="54"/>
      <c r="BL598" s="54"/>
    </row>
    <row r="599" spans="63:64" hidden="1" x14ac:dyDescent="0.2">
      <c r="BK599" s="54"/>
      <c r="BL599" s="54"/>
    </row>
    <row r="600" spans="63:64" hidden="1" x14ac:dyDescent="0.2">
      <c r="BK600" s="54"/>
      <c r="BL600" s="54"/>
    </row>
    <row r="601" spans="63:64" hidden="1" x14ac:dyDescent="0.2">
      <c r="BK601" s="54"/>
      <c r="BL601" s="54"/>
    </row>
    <row r="602" spans="63:64" hidden="1" x14ac:dyDescent="0.2">
      <c r="BK602" s="54"/>
      <c r="BL602" s="54"/>
    </row>
    <row r="603" spans="63:64" hidden="1" x14ac:dyDescent="0.2">
      <c r="BK603" s="54"/>
      <c r="BL603" s="54"/>
    </row>
    <row r="604" spans="63:64" hidden="1" x14ac:dyDescent="0.2">
      <c r="BK604" s="54"/>
      <c r="BL604" s="54"/>
    </row>
    <row r="605" spans="63:64" hidden="1" x14ac:dyDescent="0.2">
      <c r="BK605" s="54"/>
      <c r="BL605" s="54"/>
    </row>
    <row r="606" spans="63:64" hidden="1" x14ac:dyDescent="0.2">
      <c r="BK606" s="54"/>
      <c r="BL606" s="54"/>
    </row>
    <row r="607" spans="63:64" hidden="1" x14ac:dyDescent="0.2">
      <c r="BK607" s="54"/>
      <c r="BL607" s="54"/>
    </row>
    <row r="608" spans="63:64" hidden="1" x14ac:dyDescent="0.2">
      <c r="BK608" s="54"/>
      <c r="BL608" s="54"/>
    </row>
    <row r="609" spans="63:64" hidden="1" x14ac:dyDescent="0.2">
      <c r="BK609" s="54"/>
      <c r="BL609" s="54"/>
    </row>
    <row r="610" spans="63:64" hidden="1" x14ac:dyDescent="0.2">
      <c r="BK610" s="54"/>
      <c r="BL610" s="54"/>
    </row>
    <row r="611" spans="63:64" hidden="1" x14ac:dyDescent="0.2">
      <c r="BK611" s="54"/>
      <c r="BL611" s="54"/>
    </row>
    <row r="612" spans="63:64" hidden="1" x14ac:dyDescent="0.2">
      <c r="BK612" s="54"/>
      <c r="BL612" s="54"/>
    </row>
    <row r="613" spans="63:64" hidden="1" x14ac:dyDescent="0.2">
      <c r="BK613" s="54"/>
      <c r="BL613" s="54"/>
    </row>
    <row r="614" spans="63:64" hidden="1" x14ac:dyDescent="0.2">
      <c r="BK614" s="54"/>
      <c r="BL614" s="54"/>
    </row>
    <row r="615" spans="63:64" hidden="1" x14ac:dyDescent="0.2">
      <c r="BK615" s="54"/>
      <c r="BL615" s="54"/>
    </row>
    <row r="616" spans="63:64" hidden="1" x14ac:dyDescent="0.2">
      <c r="BK616" s="54"/>
      <c r="BL616" s="54"/>
    </row>
    <row r="617" spans="63:64" hidden="1" x14ac:dyDescent="0.2">
      <c r="BK617" s="54"/>
      <c r="BL617" s="54"/>
    </row>
    <row r="618" spans="63:64" hidden="1" x14ac:dyDescent="0.2">
      <c r="BK618" s="54"/>
      <c r="BL618" s="54"/>
    </row>
    <row r="619" spans="63:64" hidden="1" x14ac:dyDescent="0.2">
      <c r="BK619" s="54"/>
      <c r="BL619" s="54"/>
    </row>
    <row r="620" spans="63:64" hidden="1" x14ac:dyDescent="0.2">
      <c r="BK620" s="54"/>
      <c r="BL620" s="54"/>
    </row>
    <row r="621" spans="63:64" hidden="1" x14ac:dyDescent="0.2">
      <c r="BK621" s="54"/>
      <c r="BL621" s="54"/>
    </row>
    <row r="622" spans="63:64" hidden="1" x14ac:dyDescent="0.2">
      <c r="BK622" s="54"/>
      <c r="BL622" s="54"/>
    </row>
    <row r="623" spans="63:64" hidden="1" x14ac:dyDescent="0.2">
      <c r="BK623" s="54"/>
      <c r="BL623" s="54"/>
    </row>
    <row r="624" spans="63:64" hidden="1" x14ac:dyDescent="0.2">
      <c r="BK624" s="54"/>
      <c r="BL624" s="54"/>
    </row>
    <row r="625" spans="63:64" hidden="1" x14ac:dyDescent="0.2">
      <c r="BK625" s="54"/>
      <c r="BL625" s="54"/>
    </row>
    <row r="626" spans="63:64" hidden="1" x14ac:dyDescent="0.2">
      <c r="BK626" s="54"/>
      <c r="BL626" s="54"/>
    </row>
    <row r="627" spans="63:64" hidden="1" x14ac:dyDescent="0.2">
      <c r="BK627" s="54"/>
      <c r="BL627" s="54"/>
    </row>
    <row r="628" spans="63:64" hidden="1" x14ac:dyDescent="0.2">
      <c r="BK628" s="54"/>
      <c r="BL628" s="54"/>
    </row>
    <row r="629" spans="63:64" hidden="1" x14ac:dyDescent="0.2">
      <c r="BK629" s="54"/>
      <c r="BL629" s="54"/>
    </row>
    <row r="630" spans="63:64" hidden="1" x14ac:dyDescent="0.2">
      <c r="BK630" s="54"/>
      <c r="BL630" s="54"/>
    </row>
    <row r="631" spans="63:64" hidden="1" x14ac:dyDescent="0.2">
      <c r="BK631" s="54"/>
      <c r="BL631" s="54"/>
    </row>
    <row r="632" spans="63:64" hidden="1" x14ac:dyDescent="0.2">
      <c r="BK632" s="54"/>
      <c r="BL632" s="54"/>
    </row>
    <row r="633" spans="63:64" hidden="1" x14ac:dyDescent="0.2">
      <c r="BK633" s="54"/>
      <c r="BL633" s="54"/>
    </row>
    <row r="634" spans="63:64" hidden="1" x14ac:dyDescent="0.2">
      <c r="BK634" s="54"/>
      <c r="BL634" s="54"/>
    </row>
    <row r="635" spans="63:64" hidden="1" x14ac:dyDescent="0.2">
      <c r="BK635" s="54"/>
      <c r="BL635" s="54"/>
    </row>
    <row r="636" spans="63:64" hidden="1" x14ac:dyDescent="0.2">
      <c r="BK636" s="54"/>
      <c r="BL636" s="54"/>
    </row>
    <row r="637" spans="63:64" hidden="1" x14ac:dyDescent="0.2">
      <c r="BK637" s="54"/>
      <c r="BL637" s="54"/>
    </row>
    <row r="638" spans="63:64" hidden="1" x14ac:dyDescent="0.2">
      <c r="BK638" s="54"/>
      <c r="BL638" s="54"/>
    </row>
    <row r="639" spans="63:64" hidden="1" x14ac:dyDescent="0.2">
      <c r="BK639" s="54"/>
      <c r="BL639" s="54"/>
    </row>
    <row r="640" spans="63:64" hidden="1" x14ac:dyDescent="0.2">
      <c r="BK640" s="54"/>
      <c r="BL640" s="54"/>
    </row>
    <row r="641" spans="63:64" hidden="1" x14ac:dyDescent="0.2">
      <c r="BK641" s="54"/>
      <c r="BL641" s="54"/>
    </row>
    <row r="642" spans="63:64" hidden="1" x14ac:dyDescent="0.2">
      <c r="BK642" s="54"/>
      <c r="BL642" s="54"/>
    </row>
    <row r="643" spans="63:64" hidden="1" x14ac:dyDescent="0.2">
      <c r="BK643" s="54"/>
      <c r="BL643" s="54"/>
    </row>
    <row r="644" spans="63:64" hidden="1" x14ac:dyDescent="0.2">
      <c r="BK644" s="54"/>
      <c r="BL644" s="54"/>
    </row>
    <row r="645" spans="63:64" hidden="1" x14ac:dyDescent="0.2">
      <c r="BK645" s="54"/>
      <c r="BL645" s="54"/>
    </row>
    <row r="646" spans="63:64" hidden="1" x14ac:dyDescent="0.2">
      <c r="BK646" s="54"/>
      <c r="BL646" s="54"/>
    </row>
    <row r="647" spans="63:64" hidden="1" x14ac:dyDescent="0.2">
      <c r="BK647" s="54"/>
      <c r="BL647" s="54"/>
    </row>
    <row r="648" spans="63:64" hidden="1" x14ac:dyDescent="0.2">
      <c r="BK648" s="54"/>
      <c r="BL648" s="54"/>
    </row>
    <row r="649" spans="63:64" hidden="1" x14ac:dyDescent="0.2">
      <c r="BK649" s="54"/>
      <c r="BL649" s="54"/>
    </row>
    <row r="650" spans="63:64" hidden="1" x14ac:dyDescent="0.2">
      <c r="BK650" s="54"/>
      <c r="BL650" s="54"/>
    </row>
    <row r="651" spans="63:64" hidden="1" x14ac:dyDescent="0.2">
      <c r="BK651" s="54"/>
      <c r="BL651" s="54"/>
    </row>
    <row r="652" spans="63:64" hidden="1" x14ac:dyDescent="0.2">
      <c r="BK652" s="54"/>
      <c r="BL652" s="54"/>
    </row>
    <row r="653" spans="63:64" hidden="1" x14ac:dyDescent="0.2">
      <c r="BK653" s="54"/>
      <c r="BL653" s="54"/>
    </row>
    <row r="654" spans="63:64" hidden="1" x14ac:dyDescent="0.2">
      <c r="BK654" s="54"/>
      <c r="BL654" s="54"/>
    </row>
    <row r="655" spans="63:64" hidden="1" x14ac:dyDescent="0.2">
      <c r="BK655" s="54"/>
      <c r="BL655" s="54"/>
    </row>
    <row r="656" spans="63:64" hidden="1" x14ac:dyDescent="0.2">
      <c r="BK656" s="54"/>
      <c r="BL656" s="54"/>
    </row>
    <row r="657" spans="63:64" hidden="1" x14ac:dyDescent="0.2">
      <c r="BK657" s="54"/>
      <c r="BL657" s="54"/>
    </row>
    <row r="658" spans="63:64" hidden="1" x14ac:dyDescent="0.2">
      <c r="BK658" s="54"/>
      <c r="BL658" s="54"/>
    </row>
    <row r="659" spans="63:64" hidden="1" x14ac:dyDescent="0.2">
      <c r="BK659" s="54"/>
      <c r="BL659" s="54"/>
    </row>
    <row r="660" spans="63:64" hidden="1" x14ac:dyDescent="0.2">
      <c r="BK660" s="54"/>
      <c r="BL660" s="54"/>
    </row>
    <row r="661" spans="63:64" hidden="1" x14ac:dyDescent="0.2">
      <c r="BK661" s="54"/>
      <c r="BL661" s="54"/>
    </row>
    <row r="662" spans="63:64" hidden="1" x14ac:dyDescent="0.2">
      <c r="BK662" s="54"/>
      <c r="BL662" s="54"/>
    </row>
    <row r="663" spans="63:64" hidden="1" x14ac:dyDescent="0.2">
      <c r="BK663" s="54"/>
      <c r="BL663" s="54"/>
    </row>
    <row r="664" spans="63:64" hidden="1" x14ac:dyDescent="0.2">
      <c r="BK664" s="54"/>
      <c r="BL664" s="54"/>
    </row>
    <row r="665" spans="63:64" hidden="1" x14ac:dyDescent="0.2">
      <c r="BK665" s="54"/>
      <c r="BL665" s="54"/>
    </row>
    <row r="666" spans="63:64" hidden="1" x14ac:dyDescent="0.2">
      <c r="BK666" s="54"/>
      <c r="BL666" s="54"/>
    </row>
    <row r="667" spans="63:64" hidden="1" x14ac:dyDescent="0.2">
      <c r="BK667" s="54"/>
      <c r="BL667" s="54"/>
    </row>
    <row r="668" spans="63:64" hidden="1" x14ac:dyDescent="0.2">
      <c r="BK668" s="54"/>
      <c r="BL668" s="54"/>
    </row>
    <row r="669" spans="63:64" hidden="1" x14ac:dyDescent="0.2">
      <c r="BK669" s="54"/>
      <c r="BL669" s="54"/>
    </row>
    <row r="670" spans="63:64" hidden="1" x14ac:dyDescent="0.2">
      <c r="BK670" s="54"/>
      <c r="BL670" s="54"/>
    </row>
    <row r="671" spans="63:64" hidden="1" x14ac:dyDescent="0.2">
      <c r="BK671" s="54"/>
      <c r="BL671" s="54"/>
    </row>
    <row r="672" spans="63:64" hidden="1" x14ac:dyDescent="0.2">
      <c r="BK672" s="54"/>
      <c r="BL672" s="54"/>
    </row>
    <row r="673" spans="63:64" hidden="1" x14ac:dyDescent="0.2">
      <c r="BK673" s="54"/>
      <c r="BL673" s="54"/>
    </row>
    <row r="674" spans="63:64" hidden="1" x14ac:dyDescent="0.2">
      <c r="BK674" s="54"/>
      <c r="BL674" s="54"/>
    </row>
    <row r="675" spans="63:64" hidden="1" x14ac:dyDescent="0.2">
      <c r="BK675" s="54"/>
      <c r="BL675" s="54"/>
    </row>
    <row r="676" spans="63:64" hidden="1" x14ac:dyDescent="0.2">
      <c r="BK676" s="54"/>
      <c r="BL676" s="54"/>
    </row>
    <row r="677" spans="63:64" hidden="1" x14ac:dyDescent="0.2">
      <c r="BK677" s="54"/>
      <c r="BL677" s="54"/>
    </row>
    <row r="678" spans="63:64" hidden="1" x14ac:dyDescent="0.2">
      <c r="BK678" s="54"/>
      <c r="BL678" s="54"/>
    </row>
    <row r="679" spans="63:64" hidden="1" x14ac:dyDescent="0.2">
      <c r="BK679" s="54"/>
      <c r="BL679" s="54"/>
    </row>
    <row r="680" spans="63:64" hidden="1" x14ac:dyDescent="0.2">
      <c r="BK680" s="54"/>
      <c r="BL680" s="54"/>
    </row>
    <row r="681" spans="63:64" hidden="1" x14ac:dyDescent="0.2">
      <c r="BK681" s="54"/>
      <c r="BL681" s="54"/>
    </row>
    <row r="682" spans="63:64" hidden="1" x14ac:dyDescent="0.2">
      <c r="BK682" s="54"/>
      <c r="BL682" s="54"/>
    </row>
    <row r="683" spans="63:64" hidden="1" x14ac:dyDescent="0.2">
      <c r="BK683" s="54"/>
      <c r="BL683" s="54"/>
    </row>
    <row r="684" spans="63:64" hidden="1" x14ac:dyDescent="0.2">
      <c r="BK684" s="54"/>
      <c r="BL684" s="54"/>
    </row>
    <row r="685" spans="63:64" hidden="1" x14ac:dyDescent="0.2">
      <c r="BK685" s="54"/>
      <c r="BL685" s="54"/>
    </row>
    <row r="686" spans="63:64" hidden="1" x14ac:dyDescent="0.2">
      <c r="BK686" s="54"/>
      <c r="BL686" s="54"/>
    </row>
    <row r="687" spans="63:64" hidden="1" x14ac:dyDescent="0.2">
      <c r="BK687" s="54"/>
      <c r="BL687" s="54"/>
    </row>
    <row r="688" spans="63:64" hidden="1" x14ac:dyDescent="0.2">
      <c r="BK688" s="54"/>
      <c r="BL688" s="54"/>
    </row>
    <row r="689" spans="63:64" hidden="1" x14ac:dyDescent="0.2">
      <c r="BK689" s="54"/>
      <c r="BL689" s="54"/>
    </row>
    <row r="690" spans="63:64" hidden="1" x14ac:dyDescent="0.2">
      <c r="BK690" s="54"/>
      <c r="BL690" s="54"/>
    </row>
    <row r="691" spans="63:64" hidden="1" x14ac:dyDescent="0.2">
      <c r="BK691" s="54"/>
      <c r="BL691" s="54"/>
    </row>
    <row r="692" spans="63:64" hidden="1" x14ac:dyDescent="0.2">
      <c r="BK692" s="54"/>
      <c r="BL692" s="54"/>
    </row>
    <row r="693" spans="63:64" hidden="1" x14ac:dyDescent="0.2">
      <c r="BK693" s="54"/>
      <c r="BL693" s="54"/>
    </row>
    <row r="694" spans="63:64" hidden="1" x14ac:dyDescent="0.2">
      <c r="BK694" s="54"/>
      <c r="BL694" s="54"/>
    </row>
    <row r="695" spans="63:64" hidden="1" x14ac:dyDescent="0.2">
      <c r="BK695" s="54"/>
      <c r="BL695" s="54"/>
    </row>
    <row r="696" spans="63:64" hidden="1" x14ac:dyDescent="0.2">
      <c r="BK696" s="54"/>
      <c r="BL696" s="54"/>
    </row>
    <row r="697" spans="63:64" hidden="1" x14ac:dyDescent="0.2">
      <c r="BK697" s="54"/>
      <c r="BL697" s="54"/>
    </row>
    <row r="698" spans="63:64" hidden="1" x14ac:dyDescent="0.2">
      <c r="BK698" s="54"/>
      <c r="BL698" s="54"/>
    </row>
    <row r="699" spans="63:64" hidden="1" x14ac:dyDescent="0.2">
      <c r="BK699" s="54"/>
      <c r="BL699" s="54"/>
    </row>
    <row r="700" spans="63:64" hidden="1" x14ac:dyDescent="0.2">
      <c r="BK700" s="54"/>
      <c r="BL700" s="54"/>
    </row>
    <row r="701" spans="63:64" hidden="1" x14ac:dyDescent="0.2">
      <c r="BK701" s="54"/>
      <c r="BL701" s="54"/>
    </row>
    <row r="702" spans="63:64" hidden="1" x14ac:dyDescent="0.2">
      <c r="BK702" s="54"/>
      <c r="BL702" s="54"/>
    </row>
    <row r="703" spans="63:64" hidden="1" x14ac:dyDescent="0.2">
      <c r="BK703" s="54"/>
      <c r="BL703" s="54"/>
    </row>
    <row r="704" spans="63:64" hidden="1" x14ac:dyDescent="0.2">
      <c r="BK704" s="54"/>
      <c r="BL704" s="54"/>
    </row>
    <row r="705" spans="63:64" hidden="1" x14ac:dyDescent="0.2">
      <c r="BK705" s="54"/>
      <c r="BL705" s="54"/>
    </row>
    <row r="706" spans="63:64" hidden="1" x14ac:dyDescent="0.2">
      <c r="BK706" s="54"/>
      <c r="BL706" s="54"/>
    </row>
    <row r="707" spans="63:64" hidden="1" x14ac:dyDescent="0.2">
      <c r="BK707" s="54"/>
      <c r="BL707" s="54"/>
    </row>
    <row r="708" spans="63:64" hidden="1" x14ac:dyDescent="0.2">
      <c r="BK708" s="54"/>
      <c r="BL708" s="54"/>
    </row>
    <row r="709" spans="63:64" hidden="1" x14ac:dyDescent="0.2">
      <c r="BK709" s="54"/>
      <c r="BL709" s="54"/>
    </row>
    <row r="710" spans="63:64" hidden="1" x14ac:dyDescent="0.2">
      <c r="BK710" s="54"/>
      <c r="BL710" s="54"/>
    </row>
    <row r="711" spans="63:64" hidden="1" x14ac:dyDescent="0.2">
      <c r="BK711" s="54"/>
      <c r="BL711" s="54"/>
    </row>
    <row r="712" spans="63:64" hidden="1" x14ac:dyDescent="0.2">
      <c r="BK712" s="54"/>
      <c r="BL712" s="54"/>
    </row>
    <row r="713" spans="63:64" hidden="1" x14ac:dyDescent="0.2">
      <c r="BK713" s="54"/>
      <c r="BL713" s="54"/>
    </row>
    <row r="714" spans="63:64" hidden="1" x14ac:dyDescent="0.2">
      <c r="BK714" s="54"/>
      <c r="BL714" s="54"/>
    </row>
    <row r="715" spans="63:64" hidden="1" x14ac:dyDescent="0.2">
      <c r="BK715" s="54"/>
      <c r="BL715" s="54"/>
    </row>
    <row r="716" spans="63:64" hidden="1" x14ac:dyDescent="0.2">
      <c r="BK716" s="54"/>
      <c r="BL716" s="54"/>
    </row>
    <row r="717" spans="63:64" hidden="1" x14ac:dyDescent="0.2">
      <c r="BK717" s="54"/>
      <c r="BL717" s="54"/>
    </row>
    <row r="718" spans="63:64" hidden="1" x14ac:dyDescent="0.2">
      <c r="BK718" s="54"/>
      <c r="BL718" s="54"/>
    </row>
    <row r="719" spans="63:64" hidden="1" x14ac:dyDescent="0.2">
      <c r="BK719" s="54"/>
      <c r="BL719" s="54"/>
    </row>
    <row r="720" spans="63:64" hidden="1" x14ac:dyDescent="0.2">
      <c r="BK720" s="54"/>
      <c r="BL720" s="54"/>
    </row>
    <row r="721" spans="63:64" hidden="1" x14ac:dyDescent="0.2">
      <c r="BK721" s="54"/>
      <c r="BL721" s="54"/>
    </row>
    <row r="722" spans="63:64" hidden="1" x14ac:dyDescent="0.2">
      <c r="BK722" s="54"/>
      <c r="BL722" s="54"/>
    </row>
    <row r="723" spans="63:64" hidden="1" x14ac:dyDescent="0.2">
      <c r="BK723" s="54"/>
      <c r="BL723" s="54"/>
    </row>
    <row r="724" spans="63:64" hidden="1" x14ac:dyDescent="0.2">
      <c r="BK724" s="54"/>
      <c r="BL724" s="54"/>
    </row>
    <row r="725" spans="63:64" hidden="1" x14ac:dyDescent="0.2">
      <c r="BK725" s="54"/>
      <c r="BL725" s="54"/>
    </row>
    <row r="726" spans="63:64" hidden="1" x14ac:dyDescent="0.2">
      <c r="BK726" s="54"/>
      <c r="BL726" s="54"/>
    </row>
    <row r="727" spans="63:64" hidden="1" x14ac:dyDescent="0.2">
      <c r="BK727" s="54"/>
      <c r="BL727" s="54"/>
    </row>
    <row r="728" spans="63:64" hidden="1" x14ac:dyDescent="0.2">
      <c r="BK728" s="54"/>
      <c r="BL728" s="54"/>
    </row>
    <row r="729" spans="63:64" hidden="1" x14ac:dyDescent="0.2">
      <c r="BK729" s="54"/>
      <c r="BL729" s="54"/>
    </row>
    <row r="730" spans="63:64" hidden="1" x14ac:dyDescent="0.2">
      <c r="BK730" s="54"/>
      <c r="BL730" s="54"/>
    </row>
    <row r="731" spans="63:64" hidden="1" x14ac:dyDescent="0.2">
      <c r="BK731" s="54"/>
      <c r="BL731" s="54"/>
    </row>
    <row r="732" spans="63:64" hidden="1" x14ac:dyDescent="0.2">
      <c r="BK732" s="54"/>
      <c r="BL732" s="54"/>
    </row>
    <row r="733" spans="63:64" hidden="1" x14ac:dyDescent="0.2">
      <c r="BK733" s="54"/>
      <c r="BL733" s="54"/>
    </row>
    <row r="734" spans="63:64" hidden="1" x14ac:dyDescent="0.2">
      <c r="BK734" s="54"/>
      <c r="BL734" s="54"/>
    </row>
    <row r="735" spans="63:64" hidden="1" x14ac:dyDescent="0.2">
      <c r="BK735" s="54"/>
      <c r="BL735" s="54"/>
    </row>
    <row r="736" spans="63:64" hidden="1" x14ac:dyDescent="0.2">
      <c r="BK736" s="54"/>
      <c r="BL736" s="54"/>
    </row>
    <row r="737" spans="63:64" hidden="1" x14ac:dyDescent="0.2">
      <c r="BK737" s="54"/>
      <c r="BL737" s="54"/>
    </row>
    <row r="738" spans="63:64" hidden="1" x14ac:dyDescent="0.2">
      <c r="BK738" s="54"/>
      <c r="BL738" s="54"/>
    </row>
    <row r="739" spans="63:64" hidden="1" x14ac:dyDescent="0.2">
      <c r="BK739" s="54"/>
      <c r="BL739" s="54"/>
    </row>
    <row r="740" spans="63:64" hidden="1" x14ac:dyDescent="0.2">
      <c r="BK740" s="54"/>
      <c r="BL740" s="54"/>
    </row>
    <row r="741" spans="63:64" hidden="1" x14ac:dyDescent="0.2">
      <c r="BK741" s="54"/>
      <c r="BL741" s="54"/>
    </row>
    <row r="742" spans="63:64" hidden="1" x14ac:dyDescent="0.2">
      <c r="BK742" s="54"/>
      <c r="BL742" s="54"/>
    </row>
    <row r="743" spans="63:64" hidden="1" x14ac:dyDescent="0.2">
      <c r="BK743" s="54"/>
      <c r="BL743" s="54"/>
    </row>
    <row r="744" spans="63:64" hidden="1" x14ac:dyDescent="0.2">
      <c r="BK744" s="54"/>
      <c r="BL744" s="54"/>
    </row>
    <row r="745" spans="63:64" hidden="1" x14ac:dyDescent="0.2">
      <c r="BK745" s="54"/>
      <c r="BL745" s="54"/>
    </row>
    <row r="746" spans="63:64" hidden="1" x14ac:dyDescent="0.2">
      <c r="BK746" s="54"/>
      <c r="BL746" s="54"/>
    </row>
    <row r="747" spans="63:64" hidden="1" x14ac:dyDescent="0.2">
      <c r="BK747" s="54"/>
      <c r="BL747" s="54"/>
    </row>
    <row r="748" spans="63:64" hidden="1" x14ac:dyDescent="0.2">
      <c r="BK748" s="54"/>
      <c r="BL748" s="54"/>
    </row>
    <row r="749" spans="63:64" hidden="1" x14ac:dyDescent="0.2">
      <c r="BK749" s="54"/>
      <c r="BL749" s="54"/>
    </row>
    <row r="750" spans="63:64" hidden="1" x14ac:dyDescent="0.2">
      <c r="BK750" s="54"/>
      <c r="BL750" s="54"/>
    </row>
    <row r="751" spans="63:64" hidden="1" x14ac:dyDescent="0.2">
      <c r="BK751" s="54"/>
      <c r="BL751" s="54"/>
    </row>
    <row r="752" spans="63:64" hidden="1" x14ac:dyDescent="0.2">
      <c r="BK752" s="54"/>
      <c r="BL752" s="54"/>
    </row>
    <row r="753" spans="63:64" hidden="1" x14ac:dyDescent="0.2">
      <c r="BK753" s="54"/>
      <c r="BL753" s="54"/>
    </row>
    <row r="754" spans="63:64" hidden="1" x14ac:dyDescent="0.2">
      <c r="BK754" s="54"/>
      <c r="BL754" s="54"/>
    </row>
    <row r="755" spans="63:64" hidden="1" x14ac:dyDescent="0.2">
      <c r="BK755" s="54"/>
      <c r="BL755" s="54"/>
    </row>
    <row r="756" spans="63:64" hidden="1" x14ac:dyDescent="0.2">
      <c r="BK756" s="54"/>
      <c r="BL756" s="54"/>
    </row>
    <row r="757" spans="63:64" hidden="1" x14ac:dyDescent="0.2">
      <c r="BK757" s="54"/>
      <c r="BL757" s="54"/>
    </row>
    <row r="758" spans="63:64" hidden="1" x14ac:dyDescent="0.2">
      <c r="BK758" s="54"/>
      <c r="BL758" s="54"/>
    </row>
    <row r="759" spans="63:64" hidden="1" x14ac:dyDescent="0.2">
      <c r="BK759" s="54"/>
      <c r="BL759" s="54"/>
    </row>
    <row r="760" spans="63:64" hidden="1" x14ac:dyDescent="0.2">
      <c r="BK760" s="54"/>
      <c r="BL760" s="54"/>
    </row>
    <row r="761" spans="63:64" hidden="1" x14ac:dyDescent="0.2">
      <c r="BK761" s="54"/>
      <c r="BL761" s="54"/>
    </row>
    <row r="762" spans="63:64" hidden="1" x14ac:dyDescent="0.2">
      <c r="BK762" s="54"/>
      <c r="BL762" s="54"/>
    </row>
    <row r="763" spans="63:64" hidden="1" x14ac:dyDescent="0.2">
      <c r="BK763" s="54"/>
      <c r="BL763" s="54"/>
    </row>
    <row r="764" spans="63:64" hidden="1" x14ac:dyDescent="0.2">
      <c r="BK764" s="54"/>
      <c r="BL764" s="54"/>
    </row>
    <row r="765" spans="63:64" hidden="1" x14ac:dyDescent="0.2">
      <c r="BK765" s="54"/>
      <c r="BL765" s="54"/>
    </row>
    <row r="766" spans="63:64" hidden="1" x14ac:dyDescent="0.2">
      <c r="BK766" s="54"/>
      <c r="BL766" s="54"/>
    </row>
    <row r="767" spans="63:64" hidden="1" x14ac:dyDescent="0.2">
      <c r="BK767" s="54"/>
      <c r="BL767" s="54"/>
    </row>
    <row r="768" spans="63:64" hidden="1" x14ac:dyDescent="0.2">
      <c r="BK768" s="54"/>
      <c r="BL768" s="54"/>
    </row>
    <row r="769" spans="63:64" hidden="1" x14ac:dyDescent="0.2">
      <c r="BK769" s="54"/>
      <c r="BL769" s="54"/>
    </row>
    <row r="770" spans="63:64" hidden="1" x14ac:dyDescent="0.2">
      <c r="BK770" s="54"/>
      <c r="BL770" s="54"/>
    </row>
    <row r="771" spans="63:64" hidden="1" x14ac:dyDescent="0.2">
      <c r="BK771" s="54"/>
      <c r="BL771" s="54"/>
    </row>
    <row r="772" spans="63:64" hidden="1" x14ac:dyDescent="0.2">
      <c r="BK772" s="54"/>
      <c r="BL772" s="54"/>
    </row>
    <row r="773" spans="63:64" hidden="1" x14ac:dyDescent="0.2">
      <c r="BK773" s="54"/>
      <c r="BL773" s="54"/>
    </row>
    <row r="774" spans="63:64" hidden="1" x14ac:dyDescent="0.2">
      <c r="BK774" s="54"/>
      <c r="BL774" s="54"/>
    </row>
    <row r="775" spans="63:64" hidden="1" x14ac:dyDescent="0.2">
      <c r="BK775" s="54"/>
      <c r="BL775" s="54"/>
    </row>
    <row r="776" spans="63:64" hidden="1" x14ac:dyDescent="0.2">
      <c r="BK776" s="54"/>
      <c r="BL776" s="54"/>
    </row>
    <row r="777" spans="63:64" hidden="1" x14ac:dyDescent="0.2">
      <c r="BK777" s="54"/>
      <c r="BL777" s="54"/>
    </row>
    <row r="778" spans="63:64" hidden="1" x14ac:dyDescent="0.2">
      <c r="BK778" s="54"/>
      <c r="BL778" s="54"/>
    </row>
    <row r="779" spans="63:64" hidden="1" x14ac:dyDescent="0.2">
      <c r="BK779" s="54"/>
      <c r="BL779" s="54"/>
    </row>
    <row r="780" spans="63:64" hidden="1" x14ac:dyDescent="0.2">
      <c r="BK780" s="54"/>
      <c r="BL780" s="54"/>
    </row>
    <row r="781" spans="63:64" hidden="1" x14ac:dyDescent="0.2">
      <c r="BK781" s="54"/>
      <c r="BL781" s="54"/>
    </row>
    <row r="782" spans="63:64" hidden="1" x14ac:dyDescent="0.2">
      <c r="BK782" s="54"/>
      <c r="BL782" s="54"/>
    </row>
    <row r="783" spans="63:64" hidden="1" x14ac:dyDescent="0.2">
      <c r="BK783" s="54"/>
      <c r="BL783" s="54"/>
    </row>
    <row r="784" spans="63:64" hidden="1" x14ac:dyDescent="0.2">
      <c r="BK784" s="54"/>
      <c r="BL784" s="54"/>
    </row>
    <row r="785" spans="63:64" hidden="1" x14ac:dyDescent="0.2">
      <c r="BK785" s="54"/>
      <c r="BL785" s="54"/>
    </row>
    <row r="786" spans="63:64" hidden="1" x14ac:dyDescent="0.2">
      <c r="BK786" s="54"/>
      <c r="BL786" s="54"/>
    </row>
    <row r="787" spans="63:64" hidden="1" x14ac:dyDescent="0.2">
      <c r="BK787" s="54"/>
      <c r="BL787" s="54"/>
    </row>
    <row r="788" spans="63:64" hidden="1" x14ac:dyDescent="0.2">
      <c r="BK788" s="54"/>
      <c r="BL788" s="54"/>
    </row>
    <row r="789" spans="63:64" hidden="1" x14ac:dyDescent="0.2">
      <c r="BK789" s="54"/>
      <c r="BL789" s="54"/>
    </row>
    <row r="790" spans="63:64" hidden="1" x14ac:dyDescent="0.2">
      <c r="BK790" s="54"/>
      <c r="BL790" s="54"/>
    </row>
    <row r="791" spans="63:64" hidden="1" x14ac:dyDescent="0.2">
      <c r="BK791" s="54"/>
      <c r="BL791" s="54"/>
    </row>
    <row r="792" spans="63:64" hidden="1" x14ac:dyDescent="0.2">
      <c r="BK792" s="54"/>
      <c r="BL792" s="54"/>
    </row>
    <row r="793" spans="63:64" hidden="1" x14ac:dyDescent="0.2">
      <c r="BK793" s="54"/>
      <c r="BL793" s="54"/>
    </row>
    <row r="794" spans="63:64" hidden="1" x14ac:dyDescent="0.2">
      <c r="BK794" s="54"/>
      <c r="BL794" s="54"/>
    </row>
    <row r="795" spans="63:64" hidden="1" x14ac:dyDescent="0.2">
      <c r="BK795" s="54"/>
      <c r="BL795" s="54"/>
    </row>
    <row r="796" spans="63:64" hidden="1" x14ac:dyDescent="0.2">
      <c r="BK796" s="54"/>
      <c r="BL796" s="54"/>
    </row>
    <row r="797" spans="63:64" hidden="1" x14ac:dyDescent="0.2">
      <c r="BK797" s="54"/>
      <c r="BL797" s="54"/>
    </row>
    <row r="798" spans="63:64" hidden="1" x14ac:dyDescent="0.2">
      <c r="BK798" s="54"/>
      <c r="BL798" s="54"/>
    </row>
    <row r="799" spans="63:64" hidden="1" x14ac:dyDescent="0.2">
      <c r="BK799" s="54"/>
      <c r="BL799" s="54"/>
    </row>
    <row r="800" spans="63:64" hidden="1" x14ac:dyDescent="0.2">
      <c r="BK800" s="54"/>
      <c r="BL800" s="54"/>
    </row>
    <row r="801" spans="63:64" hidden="1" x14ac:dyDescent="0.2">
      <c r="BK801" s="54"/>
      <c r="BL801" s="54"/>
    </row>
    <row r="802" spans="63:64" hidden="1" x14ac:dyDescent="0.2">
      <c r="BK802" s="54"/>
      <c r="BL802" s="54"/>
    </row>
    <row r="803" spans="63:64" hidden="1" x14ac:dyDescent="0.2">
      <c r="BK803" s="54"/>
      <c r="BL803" s="54"/>
    </row>
    <row r="804" spans="63:64" hidden="1" x14ac:dyDescent="0.2">
      <c r="BK804" s="54"/>
      <c r="BL804" s="54"/>
    </row>
    <row r="805" spans="63:64" hidden="1" x14ac:dyDescent="0.2">
      <c r="BK805" s="54"/>
      <c r="BL805" s="54"/>
    </row>
    <row r="806" spans="63:64" hidden="1" x14ac:dyDescent="0.2">
      <c r="BK806" s="54"/>
      <c r="BL806" s="54"/>
    </row>
    <row r="807" spans="63:64" hidden="1" x14ac:dyDescent="0.2">
      <c r="BK807" s="54"/>
      <c r="BL807" s="54"/>
    </row>
    <row r="808" spans="63:64" hidden="1" x14ac:dyDescent="0.2">
      <c r="BK808" s="54"/>
      <c r="BL808" s="54"/>
    </row>
    <row r="809" spans="63:64" hidden="1" x14ac:dyDescent="0.2">
      <c r="BK809" s="54"/>
      <c r="BL809" s="54"/>
    </row>
    <row r="810" spans="63:64" hidden="1" x14ac:dyDescent="0.2">
      <c r="BK810" s="54"/>
      <c r="BL810" s="54"/>
    </row>
    <row r="811" spans="63:64" hidden="1" x14ac:dyDescent="0.2">
      <c r="BK811" s="54"/>
      <c r="BL811" s="54"/>
    </row>
    <row r="812" spans="63:64" hidden="1" x14ac:dyDescent="0.2">
      <c r="BK812" s="54"/>
      <c r="BL812" s="54"/>
    </row>
    <row r="813" spans="63:64" hidden="1" x14ac:dyDescent="0.2">
      <c r="BK813" s="54"/>
      <c r="BL813" s="54"/>
    </row>
    <row r="814" spans="63:64" hidden="1" x14ac:dyDescent="0.2">
      <c r="BK814" s="54"/>
      <c r="BL814" s="54"/>
    </row>
    <row r="815" spans="63:64" hidden="1" x14ac:dyDescent="0.2">
      <c r="BK815" s="54"/>
      <c r="BL815" s="54"/>
    </row>
    <row r="816" spans="63:64" hidden="1" x14ac:dyDescent="0.2">
      <c r="BK816" s="54"/>
      <c r="BL816" s="54"/>
    </row>
    <row r="817" spans="63:64" hidden="1" x14ac:dyDescent="0.2">
      <c r="BK817" s="54"/>
      <c r="BL817" s="54"/>
    </row>
    <row r="818" spans="63:64" hidden="1" x14ac:dyDescent="0.2">
      <c r="BK818" s="54"/>
      <c r="BL818" s="54"/>
    </row>
    <row r="819" spans="63:64" hidden="1" x14ac:dyDescent="0.2">
      <c r="BK819" s="54"/>
      <c r="BL819" s="54"/>
    </row>
    <row r="820" spans="63:64" hidden="1" x14ac:dyDescent="0.2">
      <c r="BK820" s="54"/>
      <c r="BL820" s="54"/>
    </row>
    <row r="821" spans="63:64" hidden="1" x14ac:dyDescent="0.2">
      <c r="BK821" s="54"/>
      <c r="BL821" s="54"/>
    </row>
    <row r="822" spans="63:64" hidden="1" x14ac:dyDescent="0.2">
      <c r="BK822" s="54"/>
      <c r="BL822" s="54"/>
    </row>
    <row r="823" spans="63:64" hidden="1" x14ac:dyDescent="0.2">
      <c r="BK823" s="54"/>
      <c r="BL823" s="54"/>
    </row>
    <row r="824" spans="63:64" hidden="1" x14ac:dyDescent="0.2">
      <c r="BK824" s="54"/>
      <c r="BL824" s="54"/>
    </row>
    <row r="825" spans="63:64" hidden="1" x14ac:dyDescent="0.2">
      <c r="BK825" s="54"/>
      <c r="BL825" s="54"/>
    </row>
    <row r="826" spans="63:64" hidden="1" x14ac:dyDescent="0.2">
      <c r="BK826" s="54"/>
      <c r="BL826" s="54"/>
    </row>
    <row r="827" spans="63:64" hidden="1" x14ac:dyDescent="0.2">
      <c r="BK827" s="54"/>
      <c r="BL827" s="54"/>
    </row>
    <row r="828" spans="63:64" hidden="1" x14ac:dyDescent="0.2">
      <c r="BK828" s="54"/>
      <c r="BL828" s="54"/>
    </row>
    <row r="829" spans="63:64" hidden="1" x14ac:dyDescent="0.2">
      <c r="BK829" s="54"/>
      <c r="BL829" s="54"/>
    </row>
    <row r="830" spans="63:64" hidden="1" x14ac:dyDescent="0.2">
      <c r="BK830" s="54"/>
      <c r="BL830" s="54"/>
    </row>
    <row r="831" spans="63:64" hidden="1" x14ac:dyDescent="0.2">
      <c r="BK831" s="54"/>
      <c r="BL831" s="54"/>
    </row>
    <row r="832" spans="63:64" hidden="1" x14ac:dyDescent="0.2">
      <c r="BK832" s="54"/>
      <c r="BL832" s="54"/>
    </row>
    <row r="833" spans="63:64" hidden="1" x14ac:dyDescent="0.2">
      <c r="BK833" s="54"/>
      <c r="BL833" s="54"/>
    </row>
    <row r="834" spans="63:64" hidden="1" x14ac:dyDescent="0.2">
      <c r="BK834" s="54"/>
      <c r="BL834" s="54"/>
    </row>
    <row r="835" spans="63:64" hidden="1" x14ac:dyDescent="0.2">
      <c r="BK835" s="54"/>
      <c r="BL835" s="54"/>
    </row>
    <row r="836" spans="63:64" hidden="1" x14ac:dyDescent="0.2">
      <c r="BK836" s="54"/>
      <c r="BL836" s="54"/>
    </row>
    <row r="837" spans="63:64" hidden="1" x14ac:dyDescent="0.2">
      <c r="BK837" s="54"/>
      <c r="BL837" s="54"/>
    </row>
    <row r="838" spans="63:64" hidden="1" x14ac:dyDescent="0.2">
      <c r="BK838" s="54"/>
      <c r="BL838" s="54"/>
    </row>
    <row r="839" spans="63:64" hidden="1" x14ac:dyDescent="0.2">
      <c r="BK839" s="54"/>
      <c r="BL839" s="54"/>
    </row>
    <row r="840" spans="63:64" hidden="1" x14ac:dyDescent="0.2">
      <c r="BK840" s="54"/>
      <c r="BL840" s="54"/>
    </row>
    <row r="841" spans="63:64" hidden="1" x14ac:dyDescent="0.2">
      <c r="BK841" s="54"/>
      <c r="BL841" s="54"/>
    </row>
    <row r="842" spans="63:64" hidden="1" x14ac:dyDescent="0.2">
      <c r="BK842" s="54"/>
      <c r="BL842" s="54"/>
    </row>
    <row r="843" spans="63:64" hidden="1" x14ac:dyDescent="0.2">
      <c r="BK843" s="54"/>
      <c r="BL843" s="54"/>
    </row>
    <row r="844" spans="63:64" hidden="1" x14ac:dyDescent="0.2">
      <c r="BK844" s="54"/>
      <c r="BL844" s="54"/>
    </row>
    <row r="845" spans="63:64" hidden="1" x14ac:dyDescent="0.2">
      <c r="BK845" s="54"/>
      <c r="BL845" s="54"/>
    </row>
    <row r="846" spans="63:64" hidden="1" x14ac:dyDescent="0.2">
      <c r="BK846" s="54"/>
      <c r="BL846" s="54"/>
    </row>
    <row r="847" spans="63:64" hidden="1" x14ac:dyDescent="0.2">
      <c r="BK847" s="54"/>
      <c r="BL847" s="54"/>
    </row>
    <row r="848" spans="63:64" hidden="1" x14ac:dyDescent="0.2">
      <c r="BK848" s="54"/>
      <c r="BL848" s="54"/>
    </row>
    <row r="849" spans="63:64" hidden="1" x14ac:dyDescent="0.2">
      <c r="BK849" s="54"/>
      <c r="BL849" s="54"/>
    </row>
    <row r="850" spans="63:64" hidden="1" x14ac:dyDescent="0.2">
      <c r="BK850" s="54"/>
      <c r="BL850" s="54"/>
    </row>
    <row r="851" spans="63:64" hidden="1" x14ac:dyDescent="0.2">
      <c r="BK851" s="54"/>
      <c r="BL851" s="54"/>
    </row>
    <row r="852" spans="63:64" hidden="1" x14ac:dyDescent="0.2">
      <c r="BK852" s="54"/>
      <c r="BL852" s="54"/>
    </row>
    <row r="853" spans="63:64" hidden="1" x14ac:dyDescent="0.2">
      <c r="BK853" s="54"/>
      <c r="BL853" s="54"/>
    </row>
    <row r="854" spans="63:64" hidden="1" x14ac:dyDescent="0.2">
      <c r="BK854" s="54"/>
      <c r="BL854" s="54"/>
    </row>
    <row r="855" spans="63:64" hidden="1" x14ac:dyDescent="0.2">
      <c r="BK855" s="54"/>
      <c r="BL855" s="54"/>
    </row>
    <row r="856" spans="63:64" hidden="1" x14ac:dyDescent="0.2">
      <c r="BK856" s="54"/>
      <c r="BL856" s="54"/>
    </row>
    <row r="857" spans="63:64" hidden="1" x14ac:dyDescent="0.2">
      <c r="BK857" s="54"/>
      <c r="BL857" s="54"/>
    </row>
    <row r="858" spans="63:64" hidden="1" x14ac:dyDescent="0.2">
      <c r="BK858" s="54"/>
      <c r="BL858" s="54"/>
    </row>
    <row r="859" spans="63:64" hidden="1" x14ac:dyDescent="0.2">
      <c r="BK859" s="54"/>
      <c r="BL859" s="54"/>
    </row>
    <row r="860" spans="63:64" hidden="1" x14ac:dyDescent="0.2">
      <c r="BK860" s="54"/>
      <c r="BL860" s="54"/>
    </row>
    <row r="861" spans="63:64" hidden="1" x14ac:dyDescent="0.2">
      <c r="BK861" s="54"/>
      <c r="BL861" s="54"/>
    </row>
    <row r="862" spans="63:64" hidden="1" x14ac:dyDescent="0.2">
      <c r="BK862" s="54"/>
      <c r="BL862" s="54"/>
    </row>
    <row r="863" spans="63:64" hidden="1" x14ac:dyDescent="0.2">
      <c r="BK863" s="54"/>
      <c r="BL863" s="54"/>
    </row>
    <row r="864" spans="63:64" hidden="1" x14ac:dyDescent="0.2">
      <c r="BK864" s="54"/>
      <c r="BL864" s="54"/>
    </row>
    <row r="865" spans="63:64" hidden="1" x14ac:dyDescent="0.2">
      <c r="BK865" s="54"/>
      <c r="BL865" s="54"/>
    </row>
    <row r="866" spans="63:64" hidden="1" x14ac:dyDescent="0.2">
      <c r="BK866" s="54"/>
      <c r="BL866" s="54"/>
    </row>
    <row r="867" spans="63:64" hidden="1" x14ac:dyDescent="0.2">
      <c r="BK867" s="54"/>
      <c r="BL867" s="54"/>
    </row>
    <row r="868" spans="63:64" hidden="1" x14ac:dyDescent="0.2">
      <c r="BK868" s="54"/>
      <c r="BL868" s="54"/>
    </row>
    <row r="869" spans="63:64" hidden="1" x14ac:dyDescent="0.2">
      <c r="BK869" s="54"/>
      <c r="BL869" s="54"/>
    </row>
    <row r="870" spans="63:64" hidden="1" x14ac:dyDescent="0.2">
      <c r="BK870" s="54"/>
      <c r="BL870" s="54"/>
    </row>
    <row r="871" spans="63:64" hidden="1" x14ac:dyDescent="0.2">
      <c r="BK871" s="54"/>
      <c r="BL871" s="54"/>
    </row>
    <row r="872" spans="63:64" hidden="1" x14ac:dyDescent="0.2">
      <c r="BK872" s="54"/>
      <c r="BL872" s="54"/>
    </row>
    <row r="873" spans="63:64" hidden="1" x14ac:dyDescent="0.2">
      <c r="BK873" s="54"/>
      <c r="BL873" s="54"/>
    </row>
    <row r="874" spans="63:64" hidden="1" x14ac:dyDescent="0.2">
      <c r="BK874" s="54"/>
      <c r="BL874" s="54"/>
    </row>
    <row r="875" spans="63:64" hidden="1" x14ac:dyDescent="0.2">
      <c r="BK875" s="54"/>
      <c r="BL875" s="54"/>
    </row>
    <row r="876" spans="63:64" hidden="1" x14ac:dyDescent="0.2">
      <c r="BK876" s="54"/>
      <c r="BL876" s="54"/>
    </row>
    <row r="877" spans="63:64" hidden="1" x14ac:dyDescent="0.2">
      <c r="BK877" s="54"/>
      <c r="BL877" s="54"/>
    </row>
    <row r="878" spans="63:64" hidden="1" x14ac:dyDescent="0.2">
      <c r="BK878" s="54"/>
      <c r="BL878" s="54"/>
    </row>
    <row r="879" spans="63:64" hidden="1" x14ac:dyDescent="0.2">
      <c r="BK879" s="54"/>
      <c r="BL879" s="54"/>
    </row>
    <row r="880" spans="63:64" hidden="1" x14ac:dyDescent="0.2">
      <c r="BK880" s="54"/>
      <c r="BL880" s="54"/>
    </row>
    <row r="881" spans="63:64" hidden="1" x14ac:dyDescent="0.2">
      <c r="BK881" s="54"/>
      <c r="BL881" s="54"/>
    </row>
    <row r="882" spans="63:64" hidden="1" x14ac:dyDescent="0.2">
      <c r="BK882" s="54"/>
      <c r="BL882" s="54"/>
    </row>
    <row r="883" spans="63:64" hidden="1" x14ac:dyDescent="0.2">
      <c r="BK883" s="54"/>
      <c r="BL883" s="54"/>
    </row>
    <row r="884" spans="63:64" hidden="1" x14ac:dyDescent="0.2">
      <c r="BK884" s="54"/>
      <c r="BL884" s="54"/>
    </row>
    <row r="885" spans="63:64" hidden="1" x14ac:dyDescent="0.2">
      <c r="BK885" s="54"/>
      <c r="BL885" s="54"/>
    </row>
    <row r="886" spans="63:64" hidden="1" x14ac:dyDescent="0.2">
      <c r="BK886" s="54"/>
      <c r="BL886" s="54"/>
    </row>
    <row r="887" spans="63:64" hidden="1" x14ac:dyDescent="0.2">
      <c r="BK887" s="54"/>
      <c r="BL887" s="54"/>
    </row>
    <row r="888" spans="63:64" hidden="1" x14ac:dyDescent="0.2">
      <c r="BK888" s="54"/>
      <c r="BL888" s="54"/>
    </row>
    <row r="889" spans="63:64" hidden="1" x14ac:dyDescent="0.2">
      <c r="BK889" s="54"/>
      <c r="BL889" s="54"/>
    </row>
    <row r="890" spans="63:64" hidden="1" x14ac:dyDescent="0.2">
      <c r="BK890" s="54"/>
      <c r="BL890" s="54"/>
    </row>
    <row r="891" spans="63:64" hidden="1" x14ac:dyDescent="0.2">
      <c r="BK891" s="54"/>
      <c r="BL891" s="54"/>
    </row>
    <row r="892" spans="63:64" hidden="1" x14ac:dyDescent="0.2">
      <c r="BK892" s="54"/>
      <c r="BL892" s="54"/>
    </row>
    <row r="893" spans="63:64" hidden="1" x14ac:dyDescent="0.2">
      <c r="BK893" s="54"/>
      <c r="BL893" s="54"/>
    </row>
    <row r="894" spans="63:64" hidden="1" x14ac:dyDescent="0.2">
      <c r="BK894" s="54"/>
      <c r="BL894" s="54"/>
    </row>
    <row r="895" spans="63:64" hidden="1" x14ac:dyDescent="0.2">
      <c r="BK895" s="54"/>
      <c r="BL895" s="54"/>
    </row>
    <row r="896" spans="63:64" hidden="1" x14ac:dyDescent="0.2">
      <c r="BK896" s="54"/>
      <c r="BL896" s="54"/>
    </row>
    <row r="897" spans="63:64" hidden="1" x14ac:dyDescent="0.2">
      <c r="BK897" s="54"/>
      <c r="BL897" s="54"/>
    </row>
    <row r="898" spans="63:64" hidden="1" x14ac:dyDescent="0.2">
      <c r="BK898" s="54"/>
      <c r="BL898" s="54"/>
    </row>
    <row r="899" spans="63:64" hidden="1" x14ac:dyDescent="0.2">
      <c r="BK899" s="54"/>
      <c r="BL899" s="54"/>
    </row>
    <row r="900" spans="63:64" hidden="1" x14ac:dyDescent="0.2">
      <c r="BK900" s="54"/>
      <c r="BL900" s="54"/>
    </row>
    <row r="901" spans="63:64" hidden="1" x14ac:dyDescent="0.2">
      <c r="BK901" s="54"/>
      <c r="BL901" s="54"/>
    </row>
    <row r="902" spans="63:64" hidden="1" x14ac:dyDescent="0.2">
      <c r="BK902" s="54"/>
      <c r="BL902" s="54"/>
    </row>
    <row r="903" spans="63:64" hidden="1" x14ac:dyDescent="0.2">
      <c r="BK903" s="54"/>
      <c r="BL903" s="54"/>
    </row>
    <row r="904" spans="63:64" hidden="1" x14ac:dyDescent="0.2">
      <c r="BK904" s="54"/>
      <c r="BL904" s="54"/>
    </row>
    <row r="905" spans="63:64" hidden="1" x14ac:dyDescent="0.2">
      <c r="BK905" s="54"/>
      <c r="BL905" s="54"/>
    </row>
    <row r="906" spans="63:64" hidden="1" x14ac:dyDescent="0.2">
      <c r="BK906" s="54"/>
      <c r="BL906" s="54"/>
    </row>
    <row r="907" spans="63:64" hidden="1" x14ac:dyDescent="0.2">
      <c r="BK907" s="54"/>
      <c r="BL907" s="54"/>
    </row>
    <row r="908" spans="63:64" hidden="1" x14ac:dyDescent="0.2">
      <c r="BK908" s="54"/>
      <c r="BL908" s="54"/>
    </row>
    <row r="909" spans="63:64" hidden="1" x14ac:dyDescent="0.2">
      <c r="BK909" s="54"/>
      <c r="BL909" s="54"/>
    </row>
    <row r="910" spans="63:64" hidden="1" x14ac:dyDescent="0.2">
      <c r="BK910" s="54"/>
      <c r="BL910" s="54"/>
    </row>
    <row r="911" spans="63:64" hidden="1" x14ac:dyDescent="0.2">
      <c r="BK911" s="54"/>
      <c r="BL911" s="54"/>
    </row>
    <row r="912" spans="63:64" hidden="1" x14ac:dyDescent="0.2">
      <c r="BK912" s="54"/>
      <c r="BL912" s="54"/>
    </row>
    <row r="913" spans="63:64" hidden="1" x14ac:dyDescent="0.2">
      <c r="BK913" s="54"/>
      <c r="BL913" s="54"/>
    </row>
    <row r="914" spans="63:64" hidden="1" x14ac:dyDescent="0.2">
      <c r="BK914" s="54"/>
      <c r="BL914" s="54"/>
    </row>
    <row r="915" spans="63:64" hidden="1" x14ac:dyDescent="0.2">
      <c r="BK915" s="54"/>
      <c r="BL915" s="54"/>
    </row>
    <row r="916" spans="63:64" hidden="1" x14ac:dyDescent="0.2">
      <c r="BK916" s="54"/>
      <c r="BL916" s="54"/>
    </row>
    <row r="917" spans="63:64" hidden="1" x14ac:dyDescent="0.2">
      <c r="BK917" s="54"/>
      <c r="BL917" s="54"/>
    </row>
    <row r="918" spans="63:64" hidden="1" x14ac:dyDescent="0.2">
      <c r="BK918" s="54"/>
      <c r="BL918" s="54"/>
    </row>
    <row r="919" spans="63:64" hidden="1" x14ac:dyDescent="0.2">
      <c r="BK919" s="54"/>
      <c r="BL919" s="54"/>
    </row>
    <row r="920" spans="63:64" hidden="1" x14ac:dyDescent="0.2">
      <c r="BK920" s="54"/>
      <c r="BL920" s="54"/>
    </row>
    <row r="921" spans="63:64" hidden="1" x14ac:dyDescent="0.2">
      <c r="BK921" s="54"/>
      <c r="BL921" s="54"/>
    </row>
    <row r="922" spans="63:64" hidden="1" x14ac:dyDescent="0.2">
      <c r="BK922" s="54"/>
      <c r="BL922" s="54"/>
    </row>
    <row r="923" spans="63:64" hidden="1" x14ac:dyDescent="0.2">
      <c r="BK923" s="54"/>
      <c r="BL923" s="54"/>
    </row>
    <row r="924" spans="63:64" hidden="1" x14ac:dyDescent="0.2">
      <c r="BK924" s="54"/>
      <c r="BL924" s="54"/>
    </row>
    <row r="925" spans="63:64" hidden="1" x14ac:dyDescent="0.2">
      <c r="BK925" s="54"/>
      <c r="BL925" s="54"/>
    </row>
    <row r="926" spans="63:64" hidden="1" x14ac:dyDescent="0.2">
      <c r="BK926" s="54"/>
      <c r="BL926" s="54"/>
    </row>
    <row r="927" spans="63:64" hidden="1" x14ac:dyDescent="0.2">
      <c r="BK927" s="54"/>
      <c r="BL927" s="54"/>
    </row>
    <row r="928" spans="63:64" hidden="1" x14ac:dyDescent="0.2">
      <c r="BK928" s="54"/>
      <c r="BL928" s="54"/>
    </row>
    <row r="929" spans="63:64" hidden="1" x14ac:dyDescent="0.2">
      <c r="BK929" s="54"/>
      <c r="BL929" s="54"/>
    </row>
    <row r="930" spans="63:64" hidden="1" x14ac:dyDescent="0.2">
      <c r="BK930" s="54"/>
      <c r="BL930" s="54"/>
    </row>
    <row r="931" spans="63:64" hidden="1" x14ac:dyDescent="0.2">
      <c r="BK931" s="54"/>
      <c r="BL931" s="54"/>
    </row>
    <row r="932" spans="63:64" hidden="1" x14ac:dyDescent="0.2">
      <c r="BK932" s="54"/>
      <c r="BL932" s="54"/>
    </row>
    <row r="933" spans="63:64" hidden="1" x14ac:dyDescent="0.2">
      <c r="BK933" s="54"/>
      <c r="BL933" s="54"/>
    </row>
    <row r="934" spans="63:64" hidden="1" x14ac:dyDescent="0.2">
      <c r="BK934" s="54"/>
      <c r="BL934" s="54"/>
    </row>
    <row r="935" spans="63:64" hidden="1" x14ac:dyDescent="0.2">
      <c r="BK935" s="54"/>
      <c r="BL935" s="54"/>
    </row>
    <row r="936" spans="63:64" hidden="1" x14ac:dyDescent="0.2">
      <c r="BK936" s="54"/>
      <c r="BL936" s="54"/>
    </row>
    <row r="937" spans="63:64" hidden="1" x14ac:dyDescent="0.2">
      <c r="BK937" s="54"/>
      <c r="BL937" s="54"/>
    </row>
    <row r="938" spans="63:64" hidden="1" x14ac:dyDescent="0.2">
      <c r="BK938" s="54"/>
      <c r="BL938" s="54"/>
    </row>
    <row r="939" spans="63:64" hidden="1" x14ac:dyDescent="0.2">
      <c r="BK939" s="54"/>
      <c r="BL939" s="54"/>
    </row>
    <row r="940" spans="63:64" hidden="1" x14ac:dyDescent="0.2">
      <c r="BK940" s="54"/>
      <c r="BL940" s="54"/>
    </row>
    <row r="941" spans="63:64" hidden="1" x14ac:dyDescent="0.2">
      <c r="BK941" s="54"/>
      <c r="BL941" s="54"/>
    </row>
    <row r="942" spans="63:64" hidden="1" x14ac:dyDescent="0.2">
      <c r="BK942" s="54"/>
      <c r="BL942" s="54"/>
    </row>
    <row r="943" spans="63:64" hidden="1" x14ac:dyDescent="0.2">
      <c r="BK943" s="54"/>
      <c r="BL943" s="54"/>
    </row>
    <row r="944" spans="63:64" hidden="1" x14ac:dyDescent="0.2">
      <c r="BK944" s="54"/>
      <c r="BL944" s="54"/>
    </row>
    <row r="945" spans="63:64" hidden="1" x14ac:dyDescent="0.2">
      <c r="BK945" s="54"/>
      <c r="BL945" s="54"/>
    </row>
    <row r="946" spans="63:64" hidden="1" x14ac:dyDescent="0.2">
      <c r="BK946" s="54"/>
      <c r="BL946" s="54"/>
    </row>
    <row r="947" spans="63:64" hidden="1" x14ac:dyDescent="0.2">
      <c r="BK947" s="54"/>
      <c r="BL947" s="54"/>
    </row>
    <row r="948" spans="63:64" hidden="1" x14ac:dyDescent="0.2">
      <c r="BK948" s="54"/>
      <c r="BL948" s="54"/>
    </row>
    <row r="949" spans="63:64" hidden="1" x14ac:dyDescent="0.2">
      <c r="BK949" s="54"/>
      <c r="BL949" s="54"/>
    </row>
    <row r="950" spans="63:64" hidden="1" x14ac:dyDescent="0.2">
      <c r="BK950" s="54"/>
      <c r="BL950" s="54"/>
    </row>
    <row r="951" spans="63:64" hidden="1" x14ac:dyDescent="0.2">
      <c r="BK951" s="54"/>
      <c r="BL951" s="54"/>
    </row>
    <row r="952" spans="63:64" hidden="1" x14ac:dyDescent="0.2">
      <c r="BK952" s="54"/>
      <c r="BL952" s="54"/>
    </row>
    <row r="953" spans="63:64" hidden="1" x14ac:dyDescent="0.2">
      <c r="BK953" s="54"/>
      <c r="BL953" s="54"/>
    </row>
    <row r="954" spans="63:64" hidden="1" x14ac:dyDescent="0.2">
      <c r="BK954" s="54"/>
      <c r="BL954" s="54"/>
    </row>
    <row r="955" spans="63:64" hidden="1" x14ac:dyDescent="0.2">
      <c r="BK955" s="54"/>
      <c r="BL955" s="54"/>
    </row>
    <row r="956" spans="63:64" hidden="1" x14ac:dyDescent="0.2">
      <c r="BK956" s="54"/>
      <c r="BL956" s="54"/>
    </row>
    <row r="957" spans="63:64" hidden="1" x14ac:dyDescent="0.2">
      <c r="BK957" s="54"/>
      <c r="BL957" s="54"/>
    </row>
    <row r="958" spans="63:64" hidden="1" x14ac:dyDescent="0.2">
      <c r="BK958" s="54"/>
      <c r="BL958" s="54"/>
    </row>
    <row r="959" spans="63:64" hidden="1" x14ac:dyDescent="0.2">
      <c r="BK959" s="54"/>
      <c r="BL959" s="54"/>
    </row>
    <row r="960" spans="63:64" hidden="1" x14ac:dyDescent="0.2">
      <c r="BK960" s="54"/>
      <c r="BL960" s="54"/>
    </row>
    <row r="961" spans="63:64" hidden="1" x14ac:dyDescent="0.2">
      <c r="BK961" s="54"/>
      <c r="BL961" s="54"/>
    </row>
    <row r="962" spans="63:64" hidden="1" x14ac:dyDescent="0.2">
      <c r="BK962" s="54"/>
      <c r="BL962" s="54"/>
    </row>
    <row r="963" spans="63:64" hidden="1" x14ac:dyDescent="0.2">
      <c r="BK963" s="54"/>
      <c r="BL963" s="54"/>
    </row>
    <row r="964" spans="63:64" hidden="1" x14ac:dyDescent="0.2">
      <c r="BK964" s="54"/>
      <c r="BL964" s="54"/>
    </row>
    <row r="965" spans="63:64" hidden="1" x14ac:dyDescent="0.2">
      <c r="BK965" s="54"/>
      <c r="BL965" s="54"/>
    </row>
    <row r="966" spans="63:64" hidden="1" x14ac:dyDescent="0.2">
      <c r="BK966" s="54"/>
      <c r="BL966" s="54"/>
    </row>
    <row r="967" spans="63:64" hidden="1" x14ac:dyDescent="0.2">
      <c r="BK967" s="54"/>
      <c r="BL967" s="54"/>
    </row>
    <row r="968" spans="63:64" hidden="1" x14ac:dyDescent="0.2">
      <c r="BK968" s="54"/>
      <c r="BL968" s="54"/>
    </row>
    <row r="969" spans="63:64" hidden="1" x14ac:dyDescent="0.2">
      <c r="BK969" s="54"/>
      <c r="BL969" s="54"/>
    </row>
    <row r="970" spans="63:64" hidden="1" x14ac:dyDescent="0.2">
      <c r="BK970" s="54"/>
      <c r="BL970" s="54"/>
    </row>
    <row r="971" spans="63:64" hidden="1" x14ac:dyDescent="0.2">
      <c r="BK971" s="54"/>
      <c r="BL971" s="54"/>
    </row>
    <row r="972" spans="63:64" hidden="1" x14ac:dyDescent="0.2">
      <c r="BK972" s="54"/>
      <c r="BL972" s="54"/>
    </row>
    <row r="973" spans="63:64" hidden="1" x14ac:dyDescent="0.2">
      <c r="BK973" s="54"/>
      <c r="BL973" s="54"/>
    </row>
    <row r="974" spans="63:64" hidden="1" x14ac:dyDescent="0.2">
      <c r="BK974" s="54"/>
      <c r="BL974" s="54"/>
    </row>
    <row r="975" spans="63:64" hidden="1" x14ac:dyDescent="0.2">
      <c r="BK975" s="54"/>
      <c r="BL975" s="54"/>
    </row>
    <row r="976" spans="63:64" hidden="1" x14ac:dyDescent="0.2">
      <c r="BK976" s="54"/>
      <c r="BL976" s="54"/>
    </row>
    <row r="977" spans="63:64" hidden="1" x14ac:dyDescent="0.2">
      <c r="BK977" s="54"/>
      <c r="BL977" s="54"/>
    </row>
    <row r="978" spans="63:64" hidden="1" x14ac:dyDescent="0.2">
      <c r="BK978" s="54"/>
      <c r="BL978" s="54"/>
    </row>
    <row r="979" spans="63:64" hidden="1" x14ac:dyDescent="0.2">
      <c r="BK979" s="54"/>
      <c r="BL979" s="54"/>
    </row>
    <row r="980" spans="63:64" hidden="1" x14ac:dyDescent="0.2">
      <c r="BK980" s="54"/>
      <c r="BL980" s="54"/>
    </row>
    <row r="981" spans="63:64" hidden="1" x14ac:dyDescent="0.2">
      <c r="BK981" s="54"/>
      <c r="BL981" s="54"/>
    </row>
    <row r="982" spans="63:64" hidden="1" x14ac:dyDescent="0.2">
      <c r="BK982" s="54"/>
      <c r="BL982" s="54"/>
    </row>
    <row r="983" spans="63:64" hidden="1" x14ac:dyDescent="0.2">
      <c r="BK983" s="54"/>
      <c r="BL983" s="54"/>
    </row>
    <row r="984" spans="63:64" hidden="1" x14ac:dyDescent="0.2">
      <c r="BK984" s="54"/>
      <c r="BL984" s="54"/>
    </row>
    <row r="985" spans="63:64" hidden="1" x14ac:dyDescent="0.2">
      <c r="BK985" s="54"/>
      <c r="BL985" s="54"/>
    </row>
    <row r="986" spans="63:64" hidden="1" x14ac:dyDescent="0.2">
      <c r="BK986" s="54"/>
      <c r="BL986" s="54"/>
    </row>
    <row r="987" spans="63:64" hidden="1" x14ac:dyDescent="0.2">
      <c r="BK987" s="54"/>
      <c r="BL987" s="54"/>
    </row>
    <row r="988" spans="63:64" hidden="1" x14ac:dyDescent="0.2">
      <c r="BK988" s="54"/>
      <c r="BL988" s="54"/>
    </row>
    <row r="989" spans="63:64" hidden="1" x14ac:dyDescent="0.2">
      <c r="BK989" s="54"/>
      <c r="BL989" s="54"/>
    </row>
    <row r="990" spans="63:64" hidden="1" x14ac:dyDescent="0.2">
      <c r="BK990" s="54"/>
      <c r="BL990" s="54"/>
    </row>
    <row r="991" spans="63:64" hidden="1" x14ac:dyDescent="0.2">
      <c r="BK991" s="54"/>
      <c r="BL991" s="54"/>
    </row>
    <row r="992" spans="63:64" hidden="1" x14ac:dyDescent="0.2">
      <c r="BK992" s="54"/>
      <c r="BL992" s="54"/>
    </row>
    <row r="993" spans="63:64" hidden="1" x14ac:dyDescent="0.2">
      <c r="BK993" s="54"/>
      <c r="BL993" s="54"/>
    </row>
    <row r="994" spans="63:64" hidden="1" x14ac:dyDescent="0.2">
      <c r="BK994" s="54"/>
      <c r="BL994" s="54"/>
    </row>
    <row r="995" spans="63:64" hidden="1" x14ac:dyDescent="0.2">
      <c r="BK995" s="54"/>
      <c r="BL995" s="54"/>
    </row>
    <row r="996" spans="63:64" hidden="1" x14ac:dyDescent="0.2">
      <c r="BK996" s="54"/>
      <c r="BL996" s="54"/>
    </row>
    <row r="997" spans="63:64" hidden="1" x14ac:dyDescent="0.2">
      <c r="BK997" s="54"/>
      <c r="BL997" s="54"/>
    </row>
    <row r="998" spans="63:64" hidden="1" x14ac:dyDescent="0.2">
      <c r="BK998" s="54"/>
      <c r="BL998" s="54"/>
    </row>
    <row r="999" spans="63:64" hidden="1" x14ac:dyDescent="0.2">
      <c r="BK999" s="54"/>
      <c r="BL999" s="54"/>
    </row>
    <row r="1000" spans="63:64" hidden="1" x14ac:dyDescent="0.2">
      <c r="BK1000" s="54"/>
      <c r="BL1000" s="54"/>
    </row>
    <row r="1001" spans="63:64" hidden="1" x14ac:dyDescent="0.2">
      <c r="BK1001" s="54"/>
      <c r="BL1001" s="54"/>
    </row>
    <row r="1002" spans="63:64" hidden="1" x14ac:dyDescent="0.2">
      <c r="BK1002" s="54"/>
      <c r="BL1002" s="54"/>
    </row>
    <row r="1003" spans="63:64" hidden="1" x14ac:dyDescent="0.2">
      <c r="BK1003" s="54"/>
      <c r="BL1003" s="54"/>
    </row>
    <row r="1004" spans="63:64" hidden="1" x14ac:dyDescent="0.2">
      <c r="BK1004" s="54"/>
      <c r="BL1004" s="54"/>
    </row>
    <row r="1005" spans="63:64" hidden="1" x14ac:dyDescent="0.2">
      <c r="BK1005" s="54"/>
      <c r="BL1005" s="54"/>
    </row>
    <row r="1006" spans="63:64" hidden="1" x14ac:dyDescent="0.2">
      <c r="BK1006" s="54"/>
      <c r="BL1006" s="54"/>
    </row>
    <row r="1007" spans="63:64" hidden="1" x14ac:dyDescent="0.2">
      <c r="BK1007" s="54"/>
      <c r="BL1007" s="54"/>
    </row>
    <row r="1008" spans="63:64" hidden="1" x14ac:dyDescent="0.2">
      <c r="BK1008" s="54"/>
      <c r="BL1008" s="54"/>
    </row>
    <row r="1009" spans="63:64" hidden="1" x14ac:dyDescent="0.2">
      <c r="BK1009" s="54"/>
      <c r="BL1009" s="54"/>
    </row>
    <row r="1010" spans="63:64" hidden="1" x14ac:dyDescent="0.2">
      <c r="BK1010" s="54"/>
      <c r="BL1010" s="54"/>
    </row>
    <row r="1011" spans="63:64" hidden="1" x14ac:dyDescent="0.2">
      <c r="BK1011" s="54"/>
      <c r="BL1011" s="54"/>
    </row>
    <row r="1012" spans="63:64" hidden="1" x14ac:dyDescent="0.2">
      <c r="BK1012" s="54"/>
      <c r="BL1012" s="54"/>
    </row>
    <row r="1013" spans="63:64" hidden="1" x14ac:dyDescent="0.2">
      <c r="BK1013" s="54"/>
      <c r="BL1013" s="54"/>
    </row>
    <row r="1014" spans="63:64" hidden="1" x14ac:dyDescent="0.2">
      <c r="BK1014" s="54"/>
      <c r="BL1014" s="54"/>
    </row>
    <row r="1015" spans="63:64" hidden="1" x14ac:dyDescent="0.2">
      <c r="BK1015" s="54"/>
      <c r="BL1015" s="54"/>
    </row>
    <row r="1016" spans="63:64" hidden="1" x14ac:dyDescent="0.2">
      <c r="BK1016" s="54"/>
      <c r="BL1016" s="54"/>
    </row>
    <row r="1017" spans="63:64" hidden="1" x14ac:dyDescent="0.2">
      <c r="BK1017" s="54"/>
      <c r="BL1017" s="54"/>
    </row>
    <row r="1018" spans="63:64" hidden="1" x14ac:dyDescent="0.2">
      <c r="BK1018" s="54"/>
      <c r="BL1018" s="54"/>
    </row>
    <row r="1019" spans="63:64" hidden="1" x14ac:dyDescent="0.2">
      <c r="BK1019" s="54"/>
      <c r="BL1019" s="54"/>
    </row>
    <row r="1020" spans="63:64" hidden="1" x14ac:dyDescent="0.2">
      <c r="BK1020" s="54"/>
      <c r="BL1020" s="54"/>
    </row>
    <row r="1021" spans="63:64" hidden="1" x14ac:dyDescent="0.2">
      <c r="BK1021" s="54"/>
      <c r="BL1021" s="54"/>
    </row>
    <row r="1022" spans="63:64" hidden="1" x14ac:dyDescent="0.2">
      <c r="BK1022" s="54"/>
      <c r="BL1022" s="54"/>
    </row>
    <row r="1023" spans="63:64" hidden="1" x14ac:dyDescent="0.2">
      <c r="BK1023" s="54"/>
      <c r="BL1023" s="54"/>
    </row>
    <row r="1024" spans="63:64" hidden="1" x14ac:dyDescent="0.2">
      <c r="BK1024" s="54"/>
      <c r="BL1024" s="54"/>
    </row>
    <row r="1025" spans="63:64" hidden="1" x14ac:dyDescent="0.2">
      <c r="BK1025" s="54"/>
      <c r="BL1025" s="54"/>
    </row>
    <row r="1026" spans="63:64" hidden="1" x14ac:dyDescent="0.2">
      <c r="BK1026" s="54"/>
      <c r="BL1026" s="54"/>
    </row>
    <row r="1027" spans="63:64" hidden="1" x14ac:dyDescent="0.2">
      <c r="BK1027" s="54"/>
      <c r="BL1027" s="54"/>
    </row>
    <row r="1028" spans="63:64" hidden="1" x14ac:dyDescent="0.2">
      <c r="BK1028" s="54"/>
      <c r="BL1028" s="54"/>
    </row>
    <row r="1029" spans="63:64" hidden="1" x14ac:dyDescent="0.2">
      <c r="BK1029" s="54"/>
      <c r="BL1029" s="54"/>
    </row>
    <row r="1030" spans="63:64" hidden="1" x14ac:dyDescent="0.2">
      <c r="BK1030" s="54"/>
      <c r="BL1030" s="54"/>
    </row>
    <row r="1031" spans="63:64" hidden="1" x14ac:dyDescent="0.2">
      <c r="BK1031" s="54"/>
      <c r="BL1031" s="54"/>
    </row>
    <row r="1032" spans="63:64" hidden="1" x14ac:dyDescent="0.2">
      <c r="BK1032" s="54"/>
      <c r="BL1032" s="54"/>
    </row>
    <row r="1033" spans="63:64" hidden="1" x14ac:dyDescent="0.2">
      <c r="BK1033" s="54"/>
      <c r="BL1033" s="54"/>
    </row>
    <row r="1034" spans="63:64" hidden="1" x14ac:dyDescent="0.2">
      <c r="BK1034" s="54"/>
      <c r="BL1034" s="54"/>
    </row>
    <row r="1035" spans="63:64" hidden="1" x14ac:dyDescent="0.2">
      <c r="BK1035" s="54"/>
      <c r="BL1035" s="54"/>
    </row>
    <row r="1036" spans="63:64" hidden="1" x14ac:dyDescent="0.2">
      <c r="BK1036" s="54"/>
      <c r="BL1036" s="54"/>
    </row>
    <row r="1037" spans="63:64" hidden="1" x14ac:dyDescent="0.2">
      <c r="BK1037" s="54"/>
      <c r="BL1037" s="54"/>
    </row>
    <row r="1038" spans="63:64" hidden="1" x14ac:dyDescent="0.2">
      <c r="BK1038" s="54"/>
      <c r="BL1038" s="54"/>
    </row>
    <row r="1039" spans="63:64" hidden="1" x14ac:dyDescent="0.2">
      <c r="BK1039" s="54"/>
      <c r="BL1039" s="54"/>
    </row>
    <row r="1040" spans="63:64" hidden="1" x14ac:dyDescent="0.2">
      <c r="BK1040" s="54"/>
      <c r="BL1040" s="54"/>
    </row>
    <row r="1041" spans="63:64" hidden="1" x14ac:dyDescent="0.2">
      <c r="BK1041" s="54"/>
      <c r="BL1041" s="54"/>
    </row>
    <row r="1042" spans="63:64" hidden="1" x14ac:dyDescent="0.2">
      <c r="BK1042" s="54"/>
      <c r="BL1042" s="54"/>
    </row>
    <row r="1043" spans="63:64" hidden="1" x14ac:dyDescent="0.2">
      <c r="BK1043" s="54"/>
      <c r="BL1043" s="54"/>
    </row>
    <row r="1044" spans="63:64" hidden="1" x14ac:dyDescent="0.2">
      <c r="BK1044" s="54"/>
      <c r="BL1044" s="54"/>
    </row>
    <row r="1045" spans="63:64" hidden="1" x14ac:dyDescent="0.2">
      <c r="BK1045" s="54"/>
      <c r="BL1045" s="54"/>
    </row>
    <row r="1046" spans="63:64" hidden="1" x14ac:dyDescent="0.2">
      <c r="BK1046" s="54"/>
      <c r="BL1046" s="54"/>
    </row>
    <row r="1047" spans="63:64" hidden="1" x14ac:dyDescent="0.2">
      <c r="BK1047" s="54"/>
      <c r="BL1047" s="54"/>
    </row>
    <row r="1048" spans="63:64" hidden="1" x14ac:dyDescent="0.2">
      <c r="BK1048" s="54"/>
      <c r="BL1048" s="54"/>
    </row>
    <row r="1049" spans="63:64" hidden="1" x14ac:dyDescent="0.2">
      <c r="BK1049" s="54"/>
      <c r="BL1049" s="54"/>
    </row>
    <row r="1050" spans="63:64" hidden="1" x14ac:dyDescent="0.2">
      <c r="BK1050" s="54"/>
      <c r="BL1050" s="54"/>
    </row>
    <row r="1051" spans="63:64" hidden="1" x14ac:dyDescent="0.2">
      <c r="BK1051" s="54"/>
      <c r="BL1051" s="54"/>
    </row>
    <row r="1052" spans="63:64" hidden="1" x14ac:dyDescent="0.2">
      <c r="BK1052" s="54"/>
      <c r="BL1052" s="54"/>
    </row>
    <row r="1053" spans="63:64" hidden="1" x14ac:dyDescent="0.2">
      <c r="BK1053" s="54"/>
      <c r="BL1053" s="54"/>
    </row>
    <row r="1054" spans="63:64" hidden="1" x14ac:dyDescent="0.2">
      <c r="BK1054" s="54"/>
      <c r="BL1054" s="54"/>
    </row>
    <row r="1055" spans="63:64" hidden="1" x14ac:dyDescent="0.2">
      <c r="BK1055" s="54"/>
      <c r="BL1055" s="54"/>
    </row>
    <row r="1056" spans="63:64" hidden="1" x14ac:dyDescent="0.2">
      <c r="BK1056" s="54"/>
      <c r="BL1056" s="54"/>
    </row>
    <row r="1057" spans="63:64" hidden="1" x14ac:dyDescent="0.2">
      <c r="BK1057" s="54"/>
      <c r="BL1057" s="54"/>
    </row>
    <row r="1058" spans="63:64" hidden="1" x14ac:dyDescent="0.2">
      <c r="BK1058" s="54"/>
      <c r="BL1058" s="54"/>
    </row>
    <row r="1059" spans="63:64" hidden="1" x14ac:dyDescent="0.2">
      <c r="BK1059" s="54"/>
      <c r="BL1059" s="54"/>
    </row>
    <row r="1060" spans="63:64" hidden="1" x14ac:dyDescent="0.2">
      <c r="BK1060" s="54"/>
      <c r="BL1060" s="54"/>
    </row>
    <row r="1061" spans="63:64" hidden="1" x14ac:dyDescent="0.2">
      <c r="BK1061" s="54"/>
      <c r="BL1061" s="54"/>
    </row>
    <row r="1062" spans="63:64" hidden="1" x14ac:dyDescent="0.2">
      <c r="BK1062" s="54"/>
      <c r="BL1062" s="54"/>
    </row>
    <row r="1063" spans="63:64" hidden="1" x14ac:dyDescent="0.2">
      <c r="BK1063" s="54"/>
      <c r="BL1063" s="54"/>
    </row>
    <row r="1064" spans="63:64" hidden="1" x14ac:dyDescent="0.2">
      <c r="BK1064" s="54"/>
      <c r="BL1064" s="54"/>
    </row>
    <row r="1065" spans="63:64" hidden="1" x14ac:dyDescent="0.2">
      <c r="BK1065" s="54"/>
      <c r="BL1065" s="54"/>
    </row>
    <row r="1066" spans="63:64" hidden="1" x14ac:dyDescent="0.2">
      <c r="BK1066" s="54"/>
      <c r="BL1066" s="54"/>
    </row>
    <row r="1067" spans="63:64" hidden="1" x14ac:dyDescent="0.2">
      <c r="BK1067" s="54"/>
      <c r="BL1067" s="54"/>
    </row>
    <row r="1068" spans="63:64" hidden="1" x14ac:dyDescent="0.2">
      <c r="BK1068" s="54"/>
      <c r="BL1068" s="54"/>
    </row>
    <row r="1069" spans="63:64" hidden="1" x14ac:dyDescent="0.2">
      <c r="BK1069" s="54"/>
      <c r="BL1069" s="54"/>
    </row>
    <row r="1070" spans="63:64" hidden="1" x14ac:dyDescent="0.2">
      <c r="BK1070" s="54"/>
      <c r="BL1070" s="54"/>
    </row>
    <row r="1071" spans="63:64" hidden="1" x14ac:dyDescent="0.2">
      <c r="BK1071" s="54"/>
      <c r="BL1071" s="54"/>
    </row>
    <row r="1072" spans="63:64" hidden="1" x14ac:dyDescent="0.2">
      <c r="BK1072" s="54"/>
      <c r="BL1072" s="54"/>
    </row>
    <row r="1073" spans="63:64" hidden="1" x14ac:dyDescent="0.2">
      <c r="BK1073" s="54"/>
      <c r="BL1073" s="54"/>
    </row>
    <row r="1074" spans="63:64" hidden="1" x14ac:dyDescent="0.2">
      <c r="BK1074" s="54"/>
      <c r="BL1074" s="54"/>
    </row>
    <row r="1075" spans="63:64" hidden="1" x14ac:dyDescent="0.2">
      <c r="BK1075" s="54"/>
      <c r="BL1075" s="54"/>
    </row>
    <row r="1076" spans="63:64" hidden="1" x14ac:dyDescent="0.2">
      <c r="BK1076" s="54"/>
      <c r="BL1076" s="54"/>
    </row>
    <row r="1077" spans="63:64" hidden="1" x14ac:dyDescent="0.2">
      <c r="BK1077" s="54"/>
      <c r="BL1077" s="54"/>
    </row>
    <row r="1078" spans="63:64" hidden="1" x14ac:dyDescent="0.2">
      <c r="BK1078" s="54"/>
      <c r="BL1078" s="54"/>
    </row>
    <row r="1079" spans="63:64" hidden="1" x14ac:dyDescent="0.2">
      <c r="BK1079" s="54"/>
      <c r="BL1079" s="54"/>
    </row>
    <row r="1080" spans="63:64" hidden="1" x14ac:dyDescent="0.2">
      <c r="BK1080" s="54"/>
      <c r="BL1080" s="54"/>
    </row>
    <row r="1081" spans="63:64" hidden="1" x14ac:dyDescent="0.2">
      <c r="BK1081" s="54"/>
      <c r="BL1081" s="54"/>
    </row>
    <row r="1082" spans="63:64" hidden="1" x14ac:dyDescent="0.2">
      <c r="BK1082" s="54"/>
      <c r="BL1082" s="54"/>
    </row>
    <row r="1083" spans="63:64" hidden="1" x14ac:dyDescent="0.2">
      <c r="BK1083" s="54"/>
      <c r="BL1083" s="54"/>
    </row>
    <row r="1084" spans="63:64" hidden="1" x14ac:dyDescent="0.2">
      <c r="BK1084" s="54"/>
      <c r="BL1084" s="54"/>
    </row>
    <row r="1085" spans="63:64" hidden="1" x14ac:dyDescent="0.2">
      <c r="BK1085" s="54"/>
      <c r="BL1085" s="54"/>
    </row>
    <row r="1086" spans="63:64" hidden="1" x14ac:dyDescent="0.2">
      <c r="BK1086" s="54"/>
      <c r="BL1086" s="54"/>
    </row>
    <row r="1087" spans="63:64" hidden="1" x14ac:dyDescent="0.2">
      <c r="BK1087" s="54"/>
      <c r="BL1087" s="54"/>
    </row>
    <row r="1088" spans="63:64" hidden="1" x14ac:dyDescent="0.2">
      <c r="BK1088" s="54"/>
      <c r="BL1088" s="54"/>
    </row>
    <row r="1089" spans="63:64" hidden="1" x14ac:dyDescent="0.2">
      <c r="BK1089" s="54"/>
      <c r="BL1089" s="54"/>
    </row>
    <row r="1090" spans="63:64" hidden="1" x14ac:dyDescent="0.2">
      <c r="BK1090" s="54"/>
      <c r="BL1090" s="54"/>
    </row>
    <row r="1091" spans="63:64" hidden="1" x14ac:dyDescent="0.2">
      <c r="BK1091" s="54"/>
      <c r="BL1091" s="54"/>
    </row>
    <row r="1092" spans="63:64" hidden="1" x14ac:dyDescent="0.2">
      <c r="BK1092" s="54"/>
      <c r="BL1092" s="54"/>
    </row>
    <row r="1093" spans="63:64" hidden="1" x14ac:dyDescent="0.2">
      <c r="BK1093" s="54"/>
      <c r="BL1093" s="54"/>
    </row>
    <row r="1094" spans="63:64" hidden="1" x14ac:dyDescent="0.2">
      <c r="BK1094" s="54"/>
      <c r="BL1094" s="54"/>
    </row>
    <row r="1095" spans="63:64" hidden="1" x14ac:dyDescent="0.2">
      <c r="BK1095" s="54"/>
      <c r="BL1095" s="54"/>
    </row>
    <row r="1096" spans="63:64" hidden="1" x14ac:dyDescent="0.2">
      <c r="BK1096" s="54"/>
      <c r="BL1096" s="54"/>
    </row>
    <row r="1097" spans="63:64" hidden="1" x14ac:dyDescent="0.2">
      <c r="BK1097" s="54"/>
      <c r="BL1097" s="54"/>
    </row>
    <row r="1098" spans="63:64" hidden="1" x14ac:dyDescent="0.2">
      <c r="BK1098" s="54"/>
      <c r="BL1098" s="54"/>
    </row>
    <row r="1099" spans="63:64" hidden="1" x14ac:dyDescent="0.2">
      <c r="BK1099" s="54"/>
      <c r="BL1099" s="54"/>
    </row>
    <row r="1100" spans="63:64" hidden="1" x14ac:dyDescent="0.2">
      <c r="BK1100" s="54"/>
      <c r="BL1100" s="54"/>
    </row>
    <row r="1101" spans="63:64" hidden="1" x14ac:dyDescent="0.2">
      <c r="BK1101" s="54"/>
      <c r="BL1101" s="54"/>
    </row>
    <row r="1102" spans="63:64" hidden="1" x14ac:dyDescent="0.2">
      <c r="BK1102" s="54"/>
      <c r="BL1102" s="54"/>
    </row>
    <row r="1103" spans="63:64" hidden="1" x14ac:dyDescent="0.2">
      <c r="BK1103" s="54"/>
      <c r="BL1103" s="54"/>
    </row>
    <row r="1104" spans="63:64" hidden="1" x14ac:dyDescent="0.2">
      <c r="BK1104" s="54"/>
      <c r="BL1104" s="54"/>
    </row>
    <row r="1105" spans="63:64" hidden="1" x14ac:dyDescent="0.2">
      <c r="BK1105" s="54"/>
      <c r="BL1105" s="54"/>
    </row>
    <row r="1106" spans="63:64" hidden="1" x14ac:dyDescent="0.2">
      <c r="BK1106" s="54"/>
      <c r="BL1106" s="54"/>
    </row>
    <row r="1107" spans="63:64" hidden="1" x14ac:dyDescent="0.2">
      <c r="BK1107" s="54"/>
      <c r="BL1107" s="54"/>
    </row>
    <row r="1108" spans="63:64" hidden="1" x14ac:dyDescent="0.2">
      <c r="BK1108" s="54"/>
      <c r="BL1108" s="54"/>
    </row>
    <row r="1109" spans="63:64" hidden="1" x14ac:dyDescent="0.2">
      <c r="BK1109" s="54"/>
      <c r="BL1109" s="54"/>
    </row>
    <row r="1110" spans="63:64" hidden="1" x14ac:dyDescent="0.2">
      <c r="BK1110" s="54"/>
      <c r="BL1110" s="54"/>
    </row>
    <row r="1111" spans="63:64" hidden="1" x14ac:dyDescent="0.2">
      <c r="BK1111" s="54"/>
      <c r="BL1111" s="54"/>
    </row>
    <row r="1112" spans="63:64" hidden="1" x14ac:dyDescent="0.2">
      <c r="BK1112" s="54"/>
      <c r="BL1112" s="54"/>
    </row>
    <row r="1113" spans="63:64" hidden="1" x14ac:dyDescent="0.2">
      <c r="BK1113" s="54"/>
      <c r="BL1113" s="54"/>
    </row>
    <row r="1114" spans="63:64" hidden="1" x14ac:dyDescent="0.2">
      <c r="BK1114" s="54"/>
      <c r="BL1114" s="54"/>
    </row>
    <row r="1115" spans="63:64" hidden="1" x14ac:dyDescent="0.2">
      <c r="BK1115" s="54"/>
      <c r="BL1115" s="54"/>
    </row>
    <row r="1116" spans="63:64" hidden="1" x14ac:dyDescent="0.2">
      <c r="BK1116" s="54"/>
      <c r="BL1116" s="54"/>
    </row>
    <row r="1117" spans="63:64" hidden="1" x14ac:dyDescent="0.2">
      <c r="BK1117" s="54"/>
      <c r="BL1117" s="54"/>
    </row>
    <row r="1118" spans="63:64" hidden="1" x14ac:dyDescent="0.2">
      <c r="BK1118" s="54"/>
      <c r="BL1118" s="54"/>
    </row>
    <row r="1119" spans="63:64" hidden="1" x14ac:dyDescent="0.2">
      <c r="BK1119" s="54"/>
      <c r="BL1119" s="54"/>
    </row>
    <row r="1120" spans="63:64" hidden="1" x14ac:dyDescent="0.2">
      <c r="BK1120" s="54"/>
      <c r="BL1120" s="54"/>
    </row>
    <row r="1121" spans="63:64" hidden="1" x14ac:dyDescent="0.2">
      <c r="BK1121" s="54"/>
      <c r="BL1121" s="54"/>
    </row>
    <row r="1122" spans="63:64" hidden="1" x14ac:dyDescent="0.2">
      <c r="BK1122" s="54"/>
      <c r="BL1122" s="54"/>
    </row>
    <row r="1123" spans="63:64" hidden="1" x14ac:dyDescent="0.2">
      <c r="BK1123" s="54"/>
      <c r="BL1123" s="54"/>
    </row>
    <row r="1124" spans="63:64" hidden="1" x14ac:dyDescent="0.2">
      <c r="BK1124" s="54"/>
      <c r="BL1124" s="54"/>
    </row>
    <row r="1125" spans="63:64" hidden="1" x14ac:dyDescent="0.2">
      <c r="BK1125" s="54"/>
      <c r="BL1125" s="54"/>
    </row>
    <row r="1126" spans="63:64" hidden="1" x14ac:dyDescent="0.2">
      <c r="BK1126" s="54"/>
      <c r="BL1126" s="54"/>
    </row>
    <row r="1127" spans="63:64" hidden="1" x14ac:dyDescent="0.2">
      <c r="BK1127" s="54"/>
      <c r="BL1127" s="54"/>
    </row>
    <row r="1128" spans="63:64" hidden="1" x14ac:dyDescent="0.2">
      <c r="BK1128" s="54"/>
      <c r="BL1128" s="54"/>
    </row>
    <row r="1129" spans="63:64" hidden="1" x14ac:dyDescent="0.2">
      <c r="BK1129" s="54"/>
      <c r="BL1129" s="54"/>
    </row>
    <row r="1130" spans="63:64" hidden="1" x14ac:dyDescent="0.2">
      <c r="BK1130" s="54"/>
      <c r="BL1130" s="54"/>
    </row>
    <row r="1131" spans="63:64" hidden="1" x14ac:dyDescent="0.2">
      <c r="BK1131" s="54"/>
      <c r="BL1131" s="54"/>
    </row>
    <row r="1132" spans="63:64" hidden="1" x14ac:dyDescent="0.2">
      <c r="BK1132" s="54"/>
      <c r="BL1132" s="54"/>
    </row>
    <row r="1133" spans="63:64" hidden="1" x14ac:dyDescent="0.2">
      <c r="BK1133" s="54"/>
      <c r="BL1133" s="54"/>
    </row>
    <row r="1134" spans="63:64" hidden="1" x14ac:dyDescent="0.2">
      <c r="BK1134" s="54"/>
      <c r="BL1134" s="54"/>
    </row>
    <row r="1135" spans="63:64" hidden="1" x14ac:dyDescent="0.2">
      <c r="BK1135" s="54"/>
      <c r="BL1135" s="54"/>
    </row>
    <row r="1136" spans="63:64" hidden="1" x14ac:dyDescent="0.2">
      <c r="BK1136" s="54"/>
      <c r="BL1136" s="54"/>
    </row>
    <row r="1137" spans="63:64" hidden="1" x14ac:dyDescent="0.2">
      <c r="BK1137" s="54"/>
      <c r="BL1137" s="54"/>
    </row>
    <row r="1138" spans="63:64" hidden="1" x14ac:dyDescent="0.2">
      <c r="BK1138" s="54"/>
      <c r="BL1138" s="54"/>
    </row>
    <row r="1139" spans="63:64" hidden="1" x14ac:dyDescent="0.2">
      <c r="BK1139" s="54"/>
      <c r="BL1139" s="54"/>
    </row>
    <row r="1140" spans="63:64" hidden="1" x14ac:dyDescent="0.2">
      <c r="BK1140" s="54"/>
      <c r="BL1140" s="54"/>
    </row>
    <row r="1141" spans="63:64" hidden="1" x14ac:dyDescent="0.2">
      <c r="BK1141" s="54"/>
      <c r="BL1141" s="54"/>
    </row>
    <row r="1142" spans="63:64" hidden="1" x14ac:dyDescent="0.2">
      <c r="BK1142" s="54"/>
      <c r="BL1142" s="54"/>
    </row>
    <row r="1143" spans="63:64" hidden="1" x14ac:dyDescent="0.2">
      <c r="BK1143" s="54"/>
      <c r="BL1143" s="54"/>
    </row>
    <row r="1144" spans="63:64" hidden="1" x14ac:dyDescent="0.2">
      <c r="BK1144" s="54"/>
      <c r="BL1144" s="54"/>
    </row>
    <row r="1145" spans="63:64" hidden="1" x14ac:dyDescent="0.2">
      <c r="BK1145" s="54"/>
      <c r="BL1145" s="54"/>
    </row>
    <row r="1146" spans="63:64" hidden="1" x14ac:dyDescent="0.2">
      <c r="BK1146" s="54"/>
      <c r="BL1146" s="54"/>
    </row>
    <row r="1147" spans="63:64" hidden="1" x14ac:dyDescent="0.2">
      <c r="BK1147" s="54"/>
      <c r="BL1147" s="54"/>
    </row>
    <row r="1148" spans="63:64" hidden="1" x14ac:dyDescent="0.2">
      <c r="BK1148" s="54"/>
      <c r="BL1148" s="54"/>
    </row>
    <row r="1149" spans="63:64" hidden="1" x14ac:dyDescent="0.2">
      <c r="BK1149" s="54"/>
      <c r="BL1149" s="54"/>
    </row>
    <row r="1150" spans="63:64" hidden="1" x14ac:dyDescent="0.2">
      <c r="BK1150" s="54"/>
      <c r="BL1150" s="54"/>
    </row>
    <row r="1151" spans="63:64" hidden="1" x14ac:dyDescent="0.2">
      <c r="BK1151" s="54"/>
      <c r="BL1151" s="54"/>
    </row>
    <row r="1152" spans="63:64" hidden="1" x14ac:dyDescent="0.2">
      <c r="BK1152" s="54"/>
      <c r="BL1152" s="54"/>
    </row>
    <row r="1153" spans="63:64" hidden="1" x14ac:dyDescent="0.2">
      <c r="BK1153" s="54"/>
      <c r="BL1153" s="54"/>
    </row>
    <row r="1154" spans="63:64" hidden="1" x14ac:dyDescent="0.2">
      <c r="BK1154" s="54"/>
      <c r="BL1154" s="54"/>
    </row>
    <row r="1155" spans="63:64" hidden="1" x14ac:dyDescent="0.2">
      <c r="BK1155" s="54"/>
      <c r="BL1155" s="54"/>
    </row>
    <row r="1156" spans="63:64" hidden="1" x14ac:dyDescent="0.2">
      <c r="BK1156" s="54"/>
      <c r="BL1156" s="54"/>
    </row>
    <row r="1157" spans="63:64" hidden="1" x14ac:dyDescent="0.2">
      <c r="BK1157" s="54"/>
      <c r="BL1157" s="54"/>
    </row>
    <row r="1158" spans="63:64" hidden="1" x14ac:dyDescent="0.2">
      <c r="BK1158" s="54"/>
      <c r="BL1158" s="54"/>
    </row>
    <row r="1159" spans="63:64" hidden="1" x14ac:dyDescent="0.2">
      <c r="BK1159" s="54"/>
      <c r="BL1159" s="54"/>
    </row>
    <row r="1160" spans="63:64" hidden="1" x14ac:dyDescent="0.2">
      <c r="BK1160" s="54"/>
      <c r="BL1160" s="54"/>
    </row>
    <row r="1161" spans="63:64" hidden="1" x14ac:dyDescent="0.2">
      <c r="BK1161" s="54"/>
      <c r="BL1161" s="54"/>
    </row>
    <row r="1162" spans="63:64" hidden="1" x14ac:dyDescent="0.2">
      <c r="BK1162" s="54"/>
      <c r="BL1162" s="54"/>
    </row>
    <row r="1163" spans="63:64" hidden="1" x14ac:dyDescent="0.2">
      <c r="BK1163" s="54"/>
      <c r="BL1163" s="54"/>
    </row>
    <row r="1164" spans="63:64" hidden="1" x14ac:dyDescent="0.2">
      <c r="BK1164" s="54"/>
      <c r="BL1164" s="54"/>
    </row>
    <row r="1165" spans="63:64" hidden="1" x14ac:dyDescent="0.2">
      <c r="BK1165" s="54"/>
      <c r="BL1165" s="54"/>
    </row>
    <row r="1166" spans="63:64" hidden="1" x14ac:dyDescent="0.2">
      <c r="BK1166" s="54"/>
      <c r="BL1166" s="54"/>
    </row>
    <row r="1167" spans="63:64" hidden="1" x14ac:dyDescent="0.2">
      <c r="BK1167" s="54"/>
      <c r="BL1167" s="54"/>
    </row>
    <row r="1168" spans="63:64" hidden="1" x14ac:dyDescent="0.2">
      <c r="BK1168" s="54"/>
      <c r="BL1168" s="54"/>
    </row>
    <row r="1169" spans="63:64" hidden="1" x14ac:dyDescent="0.2">
      <c r="BK1169" s="54"/>
      <c r="BL1169" s="54"/>
    </row>
    <row r="1170" spans="63:64" hidden="1" x14ac:dyDescent="0.2">
      <c r="BK1170" s="54"/>
      <c r="BL1170" s="54"/>
    </row>
    <row r="1171" spans="63:64" hidden="1" x14ac:dyDescent="0.2">
      <c r="BK1171" s="54"/>
      <c r="BL1171" s="54"/>
    </row>
    <row r="1172" spans="63:64" hidden="1" x14ac:dyDescent="0.2">
      <c r="BK1172" s="54"/>
      <c r="BL1172" s="54"/>
    </row>
    <row r="1173" spans="63:64" hidden="1" x14ac:dyDescent="0.2">
      <c r="BK1173" s="54"/>
      <c r="BL1173" s="54"/>
    </row>
    <row r="1174" spans="63:64" hidden="1" x14ac:dyDescent="0.2">
      <c r="BK1174" s="54"/>
      <c r="BL1174" s="54"/>
    </row>
    <row r="1175" spans="63:64" hidden="1" x14ac:dyDescent="0.2">
      <c r="BK1175" s="54"/>
      <c r="BL1175" s="54"/>
    </row>
    <row r="1176" spans="63:64" hidden="1" x14ac:dyDescent="0.2">
      <c r="BK1176" s="54"/>
      <c r="BL1176" s="54"/>
    </row>
    <row r="1177" spans="63:64" hidden="1" x14ac:dyDescent="0.2">
      <c r="BK1177" s="54"/>
      <c r="BL1177" s="54"/>
    </row>
    <row r="1178" spans="63:64" hidden="1" x14ac:dyDescent="0.2">
      <c r="BK1178" s="54"/>
      <c r="BL1178" s="54"/>
    </row>
    <row r="1179" spans="63:64" hidden="1" x14ac:dyDescent="0.2">
      <c r="BK1179" s="54"/>
      <c r="BL1179" s="54"/>
    </row>
    <row r="1180" spans="63:64" hidden="1" x14ac:dyDescent="0.2">
      <c r="BK1180" s="54"/>
      <c r="BL1180" s="54"/>
    </row>
    <row r="1181" spans="63:64" hidden="1" x14ac:dyDescent="0.2">
      <c r="BK1181" s="54"/>
      <c r="BL1181" s="54"/>
    </row>
    <row r="1182" spans="63:64" hidden="1" x14ac:dyDescent="0.2">
      <c r="BK1182" s="54"/>
      <c r="BL1182" s="54"/>
    </row>
    <row r="1183" spans="63:64" hidden="1" x14ac:dyDescent="0.2">
      <c r="BK1183" s="54"/>
      <c r="BL1183" s="54"/>
    </row>
    <row r="1184" spans="63:64" hidden="1" x14ac:dyDescent="0.2">
      <c r="BK1184" s="54"/>
      <c r="BL1184" s="54"/>
    </row>
    <row r="1185" spans="63:64" hidden="1" x14ac:dyDescent="0.2">
      <c r="BK1185" s="54"/>
      <c r="BL1185" s="54"/>
    </row>
    <row r="1186" spans="63:64" hidden="1" x14ac:dyDescent="0.2">
      <c r="BK1186" s="54"/>
      <c r="BL1186" s="54"/>
    </row>
    <row r="1187" spans="63:64" hidden="1" x14ac:dyDescent="0.2">
      <c r="BK1187" s="54"/>
      <c r="BL1187" s="54"/>
    </row>
    <row r="1188" spans="63:64" hidden="1" x14ac:dyDescent="0.2">
      <c r="BK1188" s="54"/>
      <c r="BL1188" s="54"/>
    </row>
    <row r="1189" spans="63:64" hidden="1" x14ac:dyDescent="0.2">
      <c r="BK1189" s="54"/>
      <c r="BL1189" s="54"/>
    </row>
    <row r="1190" spans="63:64" hidden="1" x14ac:dyDescent="0.2">
      <c r="BK1190" s="54"/>
      <c r="BL1190" s="54"/>
    </row>
    <row r="1191" spans="63:64" hidden="1" x14ac:dyDescent="0.2">
      <c r="BK1191" s="54"/>
      <c r="BL1191" s="54"/>
    </row>
    <row r="1192" spans="63:64" hidden="1" x14ac:dyDescent="0.2">
      <c r="BK1192" s="54"/>
      <c r="BL1192" s="54"/>
    </row>
    <row r="1193" spans="63:64" hidden="1" x14ac:dyDescent="0.2">
      <c r="BK1193" s="54"/>
      <c r="BL1193" s="54"/>
    </row>
    <row r="1194" spans="63:64" hidden="1" x14ac:dyDescent="0.2">
      <c r="BK1194" s="54"/>
      <c r="BL1194" s="54"/>
    </row>
    <row r="1195" spans="63:64" hidden="1" x14ac:dyDescent="0.2">
      <c r="BK1195" s="54"/>
      <c r="BL1195" s="54"/>
    </row>
    <row r="1196" spans="63:64" hidden="1" x14ac:dyDescent="0.2">
      <c r="BK1196" s="54"/>
      <c r="BL1196" s="54"/>
    </row>
    <row r="1197" spans="63:64" hidden="1" x14ac:dyDescent="0.2">
      <c r="BK1197" s="54"/>
      <c r="BL1197" s="54"/>
    </row>
    <row r="1198" spans="63:64" hidden="1" x14ac:dyDescent="0.2">
      <c r="BK1198" s="54"/>
      <c r="BL1198" s="54"/>
    </row>
    <row r="1199" spans="63:64" hidden="1" x14ac:dyDescent="0.2">
      <c r="BK1199" s="54"/>
      <c r="BL1199" s="54"/>
    </row>
    <row r="1200" spans="63:64" hidden="1" x14ac:dyDescent="0.2">
      <c r="BK1200" s="54"/>
      <c r="BL1200" s="54"/>
    </row>
    <row r="1201" spans="63:64" hidden="1" x14ac:dyDescent="0.2">
      <c r="BK1201" s="54"/>
      <c r="BL1201" s="54"/>
    </row>
    <row r="1202" spans="63:64" hidden="1" x14ac:dyDescent="0.2">
      <c r="BK1202" s="54"/>
      <c r="BL1202" s="54"/>
    </row>
    <row r="1203" spans="63:64" hidden="1" x14ac:dyDescent="0.2">
      <c r="BK1203" s="54"/>
      <c r="BL1203" s="54"/>
    </row>
    <row r="1204" spans="63:64" hidden="1" x14ac:dyDescent="0.2">
      <c r="BK1204" s="54"/>
      <c r="BL1204" s="54"/>
    </row>
    <row r="1205" spans="63:64" hidden="1" x14ac:dyDescent="0.2">
      <c r="BK1205" s="54"/>
      <c r="BL1205" s="54"/>
    </row>
    <row r="1206" spans="63:64" hidden="1" x14ac:dyDescent="0.2">
      <c r="BK1206" s="54"/>
      <c r="BL1206" s="54"/>
    </row>
    <row r="1207" spans="63:64" hidden="1" x14ac:dyDescent="0.2">
      <c r="BK1207" s="54"/>
      <c r="BL1207" s="54"/>
    </row>
    <row r="1208" spans="63:64" hidden="1" x14ac:dyDescent="0.2">
      <c r="BK1208" s="54"/>
      <c r="BL1208" s="54"/>
    </row>
    <row r="1209" spans="63:64" hidden="1" x14ac:dyDescent="0.2">
      <c r="BK1209" s="54"/>
      <c r="BL1209" s="54"/>
    </row>
    <row r="1210" spans="63:64" hidden="1" x14ac:dyDescent="0.2">
      <c r="BK1210" s="54"/>
      <c r="BL1210" s="54"/>
    </row>
    <row r="1211" spans="63:64" hidden="1" x14ac:dyDescent="0.2">
      <c r="BK1211" s="54"/>
      <c r="BL1211" s="54"/>
    </row>
    <row r="1212" spans="63:64" hidden="1" x14ac:dyDescent="0.2">
      <c r="BK1212" s="54"/>
      <c r="BL1212" s="54"/>
    </row>
    <row r="1213" spans="63:64" hidden="1" x14ac:dyDescent="0.2">
      <c r="BK1213" s="54"/>
      <c r="BL1213" s="54"/>
    </row>
    <row r="1214" spans="63:64" hidden="1" x14ac:dyDescent="0.2">
      <c r="BK1214" s="54"/>
      <c r="BL1214" s="54"/>
    </row>
    <row r="1215" spans="63:64" hidden="1" x14ac:dyDescent="0.2">
      <c r="BK1215" s="54"/>
      <c r="BL1215" s="54"/>
    </row>
    <row r="1216" spans="63:64" hidden="1" x14ac:dyDescent="0.2">
      <c r="BK1216" s="54"/>
      <c r="BL1216" s="54"/>
    </row>
    <row r="1217" spans="63:64" hidden="1" x14ac:dyDescent="0.2">
      <c r="BK1217" s="54"/>
      <c r="BL1217" s="54"/>
    </row>
    <row r="1218" spans="63:64" hidden="1" x14ac:dyDescent="0.2">
      <c r="BK1218" s="54"/>
      <c r="BL1218" s="54"/>
    </row>
    <row r="1219" spans="63:64" hidden="1" x14ac:dyDescent="0.2">
      <c r="BK1219" s="54"/>
      <c r="BL1219" s="54"/>
    </row>
    <row r="1220" spans="63:64" hidden="1" x14ac:dyDescent="0.2">
      <c r="BK1220" s="54"/>
      <c r="BL1220" s="54"/>
    </row>
    <row r="1221" spans="63:64" hidden="1" x14ac:dyDescent="0.2">
      <c r="BK1221" s="54"/>
      <c r="BL1221" s="54"/>
    </row>
    <row r="1222" spans="63:64" hidden="1" x14ac:dyDescent="0.2">
      <c r="BK1222" s="54"/>
      <c r="BL1222" s="54"/>
    </row>
    <row r="1223" spans="63:64" hidden="1" x14ac:dyDescent="0.2">
      <c r="BK1223" s="54"/>
      <c r="BL1223" s="54"/>
    </row>
    <row r="1224" spans="63:64" hidden="1" x14ac:dyDescent="0.2">
      <c r="BK1224" s="54"/>
      <c r="BL1224" s="54"/>
    </row>
    <row r="1225" spans="63:64" hidden="1" x14ac:dyDescent="0.2">
      <c r="BK1225" s="54"/>
      <c r="BL1225" s="54"/>
    </row>
    <row r="1226" spans="63:64" hidden="1" x14ac:dyDescent="0.2">
      <c r="BK1226" s="54"/>
      <c r="BL1226" s="54"/>
    </row>
    <row r="1227" spans="63:64" hidden="1" x14ac:dyDescent="0.2">
      <c r="BK1227" s="54"/>
      <c r="BL1227" s="54"/>
    </row>
    <row r="1228" spans="63:64" hidden="1" x14ac:dyDescent="0.2">
      <c r="BK1228" s="54"/>
      <c r="BL1228" s="54"/>
    </row>
    <row r="1229" spans="63:64" hidden="1" x14ac:dyDescent="0.2">
      <c r="BK1229" s="54"/>
      <c r="BL1229" s="54"/>
    </row>
    <row r="1230" spans="63:64" hidden="1" x14ac:dyDescent="0.2">
      <c r="BK1230" s="54"/>
      <c r="BL1230" s="54"/>
    </row>
    <row r="1231" spans="63:64" hidden="1" x14ac:dyDescent="0.2">
      <c r="BK1231" s="54"/>
      <c r="BL1231" s="54"/>
    </row>
    <row r="1232" spans="63:64" hidden="1" x14ac:dyDescent="0.2">
      <c r="BK1232" s="54"/>
      <c r="BL1232" s="54"/>
    </row>
    <row r="1233" spans="63:64" hidden="1" x14ac:dyDescent="0.2">
      <c r="BK1233" s="54"/>
      <c r="BL1233" s="54"/>
    </row>
    <row r="1234" spans="63:64" hidden="1" x14ac:dyDescent="0.2">
      <c r="BK1234" s="54"/>
      <c r="BL1234" s="54"/>
    </row>
    <row r="1235" spans="63:64" hidden="1" x14ac:dyDescent="0.2">
      <c r="BK1235" s="54"/>
      <c r="BL1235" s="54"/>
    </row>
    <row r="1236" spans="63:64" hidden="1" x14ac:dyDescent="0.2">
      <c r="BK1236" s="54"/>
      <c r="BL1236" s="54"/>
    </row>
    <row r="1237" spans="63:64" hidden="1" x14ac:dyDescent="0.2">
      <c r="BK1237" s="54"/>
      <c r="BL1237" s="54"/>
    </row>
    <row r="1238" spans="63:64" hidden="1" x14ac:dyDescent="0.2">
      <c r="BK1238" s="54"/>
      <c r="BL1238" s="54"/>
    </row>
    <row r="1239" spans="63:64" hidden="1" x14ac:dyDescent="0.2">
      <c r="BK1239" s="54"/>
      <c r="BL1239" s="54"/>
    </row>
    <row r="1240" spans="63:64" hidden="1" x14ac:dyDescent="0.2">
      <c r="BK1240" s="54"/>
      <c r="BL1240" s="54"/>
    </row>
    <row r="1241" spans="63:64" hidden="1" x14ac:dyDescent="0.2">
      <c r="BK1241" s="54"/>
      <c r="BL1241" s="54"/>
    </row>
    <row r="1242" spans="63:64" hidden="1" x14ac:dyDescent="0.2">
      <c r="BK1242" s="54"/>
      <c r="BL1242" s="54"/>
    </row>
    <row r="1243" spans="63:64" hidden="1" x14ac:dyDescent="0.2">
      <c r="BK1243" s="54"/>
      <c r="BL1243" s="54"/>
    </row>
    <row r="1244" spans="63:64" hidden="1" x14ac:dyDescent="0.2">
      <c r="BK1244" s="54"/>
      <c r="BL1244" s="54"/>
    </row>
    <row r="1245" spans="63:64" hidden="1" x14ac:dyDescent="0.2">
      <c r="BK1245" s="54"/>
      <c r="BL1245" s="54"/>
    </row>
    <row r="1246" spans="63:64" hidden="1" x14ac:dyDescent="0.2">
      <c r="BK1246" s="54"/>
      <c r="BL1246" s="54"/>
    </row>
    <row r="1247" spans="63:64" hidden="1" x14ac:dyDescent="0.2">
      <c r="BK1247" s="54"/>
      <c r="BL1247" s="54"/>
    </row>
    <row r="1248" spans="63:64" hidden="1" x14ac:dyDescent="0.2">
      <c r="BK1248" s="54"/>
      <c r="BL1248" s="54"/>
    </row>
    <row r="1249" spans="63:64" hidden="1" x14ac:dyDescent="0.2">
      <c r="BK1249" s="54"/>
      <c r="BL1249" s="54"/>
    </row>
    <row r="1250" spans="63:64" hidden="1" x14ac:dyDescent="0.2">
      <c r="BK1250" s="54"/>
      <c r="BL1250" s="54"/>
    </row>
    <row r="1251" spans="63:64" hidden="1" x14ac:dyDescent="0.2">
      <c r="BK1251" s="54"/>
      <c r="BL1251" s="54"/>
    </row>
    <row r="1252" spans="63:64" hidden="1" x14ac:dyDescent="0.2">
      <c r="BK1252" s="54"/>
      <c r="BL1252" s="54"/>
    </row>
    <row r="1253" spans="63:64" hidden="1" x14ac:dyDescent="0.2">
      <c r="BK1253" s="54"/>
      <c r="BL1253" s="54"/>
    </row>
    <row r="1254" spans="63:64" hidden="1" x14ac:dyDescent="0.2">
      <c r="BK1254" s="54"/>
      <c r="BL1254" s="54"/>
    </row>
    <row r="1255" spans="63:64" hidden="1" x14ac:dyDescent="0.2">
      <c r="BK1255" s="54"/>
      <c r="BL1255" s="54"/>
    </row>
    <row r="1256" spans="63:64" hidden="1" x14ac:dyDescent="0.2">
      <c r="BK1256" s="54"/>
      <c r="BL1256" s="54"/>
    </row>
    <row r="1257" spans="63:64" hidden="1" x14ac:dyDescent="0.2">
      <c r="BK1257" s="54"/>
      <c r="BL1257" s="54"/>
    </row>
    <row r="1258" spans="63:64" hidden="1" x14ac:dyDescent="0.2">
      <c r="BK1258" s="54"/>
      <c r="BL1258" s="54"/>
    </row>
    <row r="1259" spans="63:64" hidden="1" x14ac:dyDescent="0.2">
      <c r="BK1259" s="54"/>
      <c r="BL1259" s="54"/>
    </row>
    <row r="1260" spans="63:64" hidden="1" x14ac:dyDescent="0.2">
      <c r="BK1260" s="54"/>
      <c r="BL1260" s="54"/>
    </row>
    <row r="1261" spans="63:64" hidden="1" x14ac:dyDescent="0.2">
      <c r="BK1261" s="54"/>
      <c r="BL1261" s="54"/>
    </row>
    <row r="1262" spans="63:64" hidden="1" x14ac:dyDescent="0.2">
      <c r="BK1262" s="54"/>
      <c r="BL1262" s="54"/>
    </row>
    <row r="1263" spans="63:64" hidden="1" x14ac:dyDescent="0.2">
      <c r="BK1263" s="54"/>
      <c r="BL1263" s="54"/>
    </row>
    <row r="1264" spans="63:64" hidden="1" x14ac:dyDescent="0.2">
      <c r="BK1264" s="54"/>
      <c r="BL1264" s="54"/>
    </row>
    <row r="1265" spans="63:64" hidden="1" x14ac:dyDescent="0.2">
      <c r="BK1265" s="54"/>
      <c r="BL1265" s="54"/>
    </row>
    <row r="1266" spans="63:64" hidden="1" x14ac:dyDescent="0.2">
      <c r="BK1266" s="54"/>
      <c r="BL1266" s="54"/>
    </row>
    <row r="1267" spans="63:64" hidden="1" x14ac:dyDescent="0.2">
      <c r="BK1267" s="54"/>
      <c r="BL1267" s="54"/>
    </row>
    <row r="1268" spans="63:64" hidden="1" x14ac:dyDescent="0.2">
      <c r="BK1268" s="54"/>
      <c r="BL1268" s="54"/>
    </row>
    <row r="1269" spans="63:64" hidden="1" x14ac:dyDescent="0.2">
      <c r="BK1269" s="54"/>
      <c r="BL1269" s="54"/>
    </row>
    <row r="1270" spans="63:64" hidden="1" x14ac:dyDescent="0.2">
      <c r="BK1270" s="54"/>
      <c r="BL1270" s="54"/>
    </row>
    <row r="1271" spans="63:64" hidden="1" x14ac:dyDescent="0.2">
      <c r="BK1271" s="54"/>
      <c r="BL1271" s="54"/>
    </row>
    <row r="1272" spans="63:64" hidden="1" x14ac:dyDescent="0.2">
      <c r="BK1272" s="54"/>
      <c r="BL1272" s="54"/>
    </row>
    <row r="1273" spans="63:64" hidden="1" x14ac:dyDescent="0.2">
      <c r="BK1273" s="54"/>
      <c r="BL1273" s="54"/>
    </row>
    <row r="1274" spans="63:64" hidden="1" x14ac:dyDescent="0.2">
      <c r="BK1274" s="54"/>
      <c r="BL1274" s="54"/>
    </row>
    <row r="1275" spans="63:64" hidden="1" x14ac:dyDescent="0.2">
      <c r="BK1275" s="54"/>
      <c r="BL1275" s="54"/>
    </row>
    <row r="1276" spans="63:64" hidden="1" x14ac:dyDescent="0.2">
      <c r="BK1276" s="54"/>
      <c r="BL1276" s="54"/>
    </row>
    <row r="1277" spans="63:64" hidden="1" x14ac:dyDescent="0.2">
      <c r="BK1277" s="54"/>
      <c r="BL1277" s="54"/>
    </row>
    <row r="1278" spans="63:64" hidden="1" x14ac:dyDescent="0.2">
      <c r="BK1278" s="54"/>
      <c r="BL1278" s="54"/>
    </row>
    <row r="1279" spans="63:64" hidden="1" x14ac:dyDescent="0.2">
      <c r="BK1279" s="54"/>
      <c r="BL1279" s="54"/>
    </row>
    <row r="1280" spans="63:64" hidden="1" x14ac:dyDescent="0.2">
      <c r="BK1280" s="54"/>
      <c r="BL1280" s="54"/>
    </row>
    <row r="1281" spans="63:64" hidden="1" x14ac:dyDescent="0.2">
      <c r="BK1281" s="54"/>
      <c r="BL1281" s="54"/>
    </row>
    <row r="1282" spans="63:64" hidden="1" x14ac:dyDescent="0.2">
      <c r="BK1282" s="54"/>
      <c r="BL1282" s="54"/>
    </row>
    <row r="1283" spans="63:64" hidden="1" x14ac:dyDescent="0.2">
      <c r="BK1283" s="54"/>
      <c r="BL1283" s="54"/>
    </row>
    <row r="1284" spans="63:64" hidden="1" x14ac:dyDescent="0.2">
      <c r="BK1284" s="54"/>
      <c r="BL1284" s="54"/>
    </row>
    <row r="1285" spans="63:64" hidden="1" x14ac:dyDescent="0.2">
      <c r="BK1285" s="54"/>
      <c r="BL1285" s="54"/>
    </row>
    <row r="1286" spans="63:64" hidden="1" x14ac:dyDescent="0.2">
      <c r="BK1286" s="54"/>
      <c r="BL1286" s="54"/>
    </row>
    <row r="1287" spans="63:64" hidden="1" x14ac:dyDescent="0.2">
      <c r="BK1287" s="54"/>
      <c r="BL1287" s="54"/>
    </row>
    <row r="1288" spans="63:64" hidden="1" x14ac:dyDescent="0.2">
      <c r="BK1288" s="54"/>
      <c r="BL1288" s="54"/>
    </row>
    <row r="1289" spans="63:64" hidden="1" x14ac:dyDescent="0.2">
      <c r="BK1289" s="54"/>
      <c r="BL1289" s="54"/>
    </row>
    <row r="1290" spans="63:64" hidden="1" x14ac:dyDescent="0.2">
      <c r="BK1290" s="54"/>
      <c r="BL1290" s="54"/>
    </row>
    <row r="1291" spans="63:64" hidden="1" x14ac:dyDescent="0.2">
      <c r="BK1291" s="54"/>
      <c r="BL1291" s="54"/>
    </row>
    <row r="1292" spans="63:64" hidden="1" x14ac:dyDescent="0.2">
      <c r="BK1292" s="54"/>
      <c r="BL1292" s="54"/>
    </row>
    <row r="1293" spans="63:64" hidden="1" x14ac:dyDescent="0.2">
      <c r="BK1293" s="54"/>
      <c r="BL1293" s="54"/>
    </row>
    <row r="1294" spans="63:64" hidden="1" x14ac:dyDescent="0.2">
      <c r="BK1294" s="54"/>
      <c r="BL1294" s="54"/>
    </row>
    <row r="1295" spans="63:64" hidden="1" x14ac:dyDescent="0.2">
      <c r="BK1295" s="54"/>
      <c r="BL1295" s="54"/>
    </row>
    <row r="1296" spans="63:64" hidden="1" x14ac:dyDescent="0.2">
      <c r="BK1296" s="54"/>
      <c r="BL1296" s="54"/>
    </row>
    <row r="1297" spans="63:64" hidden="1" x14ac:dyDescent="0.2">
      <c r="BK1297" s="54"/>
      <c r="BL1297" s="54"/>
    </row>
    <row r="1298" spans="63:64" hidden="1" x14ac:dyDescent="0.2">
      <c r="BK1298" s="54"/>
      <c r="BL1298" s="54"/>
    </row>
    <row r="1299" spans="63:64" hidden="1" x14ac:dyDescent="0.2">
      <c r="BK1299" s="54"/>
      <c r="BL1299" s="54"/>
    </row>
    <row r="1300" spans="63:64" hidden="1" x14ac:dyDescent="0.2">
      <c r="BK1300" s="54"/>
      <c r="BL1300" s="54"/>
    </row>
    <row r="1301" spans="63:64" hidden="1" x14ac:dyDescent="0.2">
      <c r="BK1301" s="54"/>
      <c r="BL1301" s="54"/>
    </row>
    <row r="1302" spans="63:64" hidden="1" x14ac:dyDescent="0.2">
      <c r="BK1302" s="54"/>
      <c r="BL1302" s="54"/>
    </row>
    <row r="1303" spans="63:64" hidden="1" x14ac:dyDescent="0.2">
      <c r="BK1303" s="54"/>
      <c r="BL1303" s="54"/>
    </row>
    <row r="1304" spans="63:64" hidden="1" x14ac:dyDescent="0.2">
      <c r="BK1304" s="54"/>
      <c r="BL1304" s="54"/>
    </row>
    <row r="1305" spans="63:64" hidden="1" x14ac:dyDescent="0.2">
      <c r="BK1305" s="54"/>
      <c r="BL1305" s="54"/>
    </row>
    <row r="1306" spans="63:64" hidden="1" x14ac:dyDescent="0.2">
      <c r="BK1306" s="54"/>
      <c r="BL1306" s="54"/>
    </row>
    <row r="1307" spans="63:64" hidden="1" x14ac:dyDescent="0.2">
      <c r="BK1307" s="54"/>
      <c r="BL1307" s="54"/>
    </row>
    <row r="1308" spans="63:64" hidden="1" x14ac:dyDescent="0.2">
      <c r="BK1308" s="54"/>
      <c r="BL1308" s="54"/>
    </row>
    <row r="1309" spans="63:64" hidden="1" x14ac:dyDescent="0.2">
      <c r="BK1309" s="54"/>
      <c r="BL1309" s="54"/>
    </row>
    <row r="1310" spans="63:64" hidden="1" x14ac:dyDescent="0.2">
      <c r="BK1310" s="54"/>
      <c r="BL1310" s="54"/>
    </row>
    <row r="1311" spans="63:64" hidden="1" x14ac:dyDescent="0.2">
      <c r="BK1311" s="54"/>
      <c r="BL1311" s="54"/>
    </row>
    <row r="1312" spans="63:64" hidden="1" x14ac:dyDescent="0.2">
      <c r="BK1312" s="54"/>
      <c r="BL1312" s="54"/>
    </row>
    <row r="1313" spans="63:64" hidden="1" x14ac:dyDescent="0.2">
      <c r="BK1313" s="54"/>
      <c r="BL1313" s="54"/>
    </row>
    <row r="1314" spans="63:64" hidden="1" x14ac:dyDescent="0.2">
      <c r="BK1314" s="54"/>
      <c r="BL1314" s="54"/>
    </row>
    <row r="1315" spans="63:64" hidden="1" x14ac:dyDescent="0.2">
      <c r="BK1315" s="54"/>
      <c r="BL1315" s="54"/>
    </row>
    <row r="1316" spans="63:64" hidden="1" x14ac:dyDescent="0.2">
      <c r="BK1316" s="54"/>
      <c r="BL1316" s="54"/>
    </row>
    <row r="1317" spans="63:64" hidden="1" x14ac:dyDescent="0.2">
      <c r="BK1317" s="54"/>
      <c r="BL1317" s="54"/>
    </row>
    <row r="1318" spans="63:64" hidden="1" x14ac:dyDescent="0.2">
      <c r="BK1318" s="54"/>
      <c r="BL1318" s="54"/>
    </row>
    <row r="1319" spans="63:64" hidden="1" x14ac:dyDescent="0.2">
      <c r="BK1319" s="54"/>
      <c r="BL1319" s="54"/>
    </row>
    <row r="1320" spans="63:64" hidden="1" x14ac:dyDescent="0.2">
      <c r="BK1320" s="54"/>
      <c r="BL1320" s="54"/>
    </row>
    <row r="1321" spans="63:64" hidden="1" x14ac:dyDescent="0.2">
      <c r="BK1321" s="54"/>
      <c r="BL1321" s="54"/>
    </row>
    <row r="1322" spans="63:64" hidden="1" x14ac:dyDescent="0.2">
      <c r="BK1322" s="54"/>
      <c r="BL1322" s="54"/>
    </row>
    <row r="1323" spans="63:64" hidden="1" x14ac:dyDescent="0.2">
      <c r="BK1323" s="54"/>
      <c r="BL1323" s="54"/>
    </row>
    <row r="1324" spans="63:64" hidden="1" x14ac:dyDescent="0.2">
      <c r="BK1324" s="54"/>
      <c r="BL1324" s="54"/>
    </row>
    <row r="1325" spans="63:64" hidden="1" x14ac:dyDescent="0.2">
      <c r="BK1325" s="54"/>
      <c r="BL1325" s="54"/>
    </row>
    <row r="1326" spans="63:64" hidden="1" x14ac:dyDescent="0.2">
      <c r="BK1326" s="54"/>
      <c r="BL1326" s="54"/>
    </row>
    <row r="1327" spans="63:64" hidden="1" x14ac:dyDescent="0.2">
      <c r="BK1327" s="54"/>
      <c r="BL1327" s="54"/>
    </row>
    <row r="1328" spans="63:64" hidden="1" x14ac:dyDescent="0.2">
      <c r="BK1328" s="54"/>
      <c r="BL1328" s="54"/>
    </row>
    <row r="1329" spans="63:64" hidden="1" x14ac:dyDescent="0.2">
      <c r="BK1329" s="54"/>
      <c r="BL1329" s="54"/>
    </row>
    <row r="1330" spans="63:64" hidden="1" x14ac:dyDescent="0.2">
      <c r="BK1330" s="54"/>
      <c r="BL1330" s="54"/>
    </row>
    <row r="1331" spans="63:64" hidden="1" x14ac:dyDescent="0.2">
      <c r="BK1331" s="54"/>
      <c r="BL1331" s="54"/>
    </row>
    <row r="1332" spans="63:64" hidden="1" x14ac:dyDescent="0.2">
      <c r="BK1332" s="54"/>
      <c r="BL1332" s="54"/>
    </row>
    <row r="1333" spans="63:64" hidden="1" x14ac:dyDescent="0.2">
      <c r="BK1333" s="54"/>
      <c r="BL1333" s="54"/>
    </row>
    <row r="1334" spans="63:64" hidden="1" x14ac:dyDescent="0.2">
      <c r="BK1334" s="54"/>
      <c r="BL1334" s="54"/>
    </row>
    <row r="1335" spans="63:64" hidden="1" x14ac:dyDescent="0.2">
      <c r="BK1335" s="54"/>
      <c r="BL1335" s="54"/>
    </row>
    <row r="1336" spans="63:64" hidden="1" x14ac:dyDescent="0.2">
      <c r="BK1336" s="54"/>
      <c r="BL1336" s="54"/>
    </row>
    <row r="1337" spans="63:64" hidden="1" x14ac:dyDescent="0.2">
      <c r="BK1337" s="54"/>
      <c r="BL1337" s="54"/>
    </row>
    <row r="1338" spans="63:64" hidden="1" x14ac:dyDescent="0.2">
      <c r="BK1338" s="54"/>
      <c r="BL1338" s="54"/>
    </row>
    <row r="1339" spans="63:64" hidden="1" x14ac:dyDescent="0.2">
      <c r="BK1339" s="54"/>
      <c r="BL1339" s="54"/>
    </row>
    <row r="1340" spans="63:64" hidden="1" x14ac:dyDescent="0.2">
      <c r="BK1340" s="54"/>
      <c r="BL1340" s="54"/>
    </row>
    <row r="1341" spans="63:64" hidden="1" x14ac:dyDescent="0.2">
      <c r="BK1341" s="54"/>
      <c r="BL1341" s="54"/>
    </row>
    <row r="1342" spans="63:64" hidden="1" x14ac:dyDescent="0.2">
      <c r="BK1342" s="54"/>
      <c r="BL1342" s="54"/>
    </row>
    <row r="1343" spans="63:64" hidden="1" x14ac:dyDescent="0.2">
      <c r="BK1343" s="54"/>
      <c r="BL1343" s="54"/>
    </row>
    <row r="1344" spans="63:64" hidden="1" x14ac:dyDescent="0.2">
      <c r="BK1344" s="54"/>
      <c r="BL1344" s="54"/>
    </row>
    <row r="1345" spans="63:64" hidden="1" x14ac:dyDescent="0.2">
      <c r="BK1345" s="54"/>
      <c r="BL1345" s="54"/>
    </row>
    <row r="1346" spans="63:64" hidden="1" x14ac:dyDescent="0.2">
      <c r="BK1346" s="54"/>
      <c r="BL1346" s="54"/>
    </row>
    <row r="1347" spans="63:64" hidden="1" x14ac:dyDescent="0.2">
      <c r="BK1347" s="54"/>
      <c r="BL1347" s="54"/>
    </row>
    <row r="1348" spans="63:64" hidden="1" x14ac:dyDescent="0.2">
      <c r="BK1348" s="54"/>
      <c r="BL1348" s="54"/>
    </row>
    <row r="1349" spans="63:64" hidden="1" x14ac:dyDescent="0.2">
      <c r="BK1349" s="54"/>
      <c r="BL1349" s="54"/>
    </row>
    <row r="1350" spans="63:64" hidden="1" x14ac:dyDescent="0.2">
      <c r="BK1350" s="54"/>
      <c r="BL1350" s="54"/>
    </row>
    <row r="1351" spans="63:64" hidden="1" x14ac:dyDescent="0.2">
      <c r="BK1351" s="54"/>
      <c r="BL1351" s="54"/>
    </row>
    <row r="1352" spans="63:64" hidden="1" x14ac:dyDescent="0.2">
      <c r="BK1352" s="54"/>
      <c r="BL1352" s="54"/>
    </row>
    <row r="1353" spans="63:64" hidden="1" x14ac:dyDescent="0.2">
      <c r="BK1353" s="54"/>
      <c r="BL1353" s="54"/>
    </row>
    <row r="1354" spans="63:64" hidden="1" x14ac:dyDescent="0.2">
      <c r="BK1354" s="54"/>
      <c r="BL1354" s="54"/>
    </row>
    <row r="1355" spans="63:64" hidden="1" x14ac:dyDescent="0.2">
      <c r="BK1355" s="54"/>
      <c r="BL1355" s="54"/>
    </row>
    <row r="1356" spans="63:64" hidden="1" x14ac:dyDescent="0.2">
      <c r="BK1356" s="54"/>
      <c r="BL1356" s="54"/>
    </row>
    <row r="1357" spans="63:64" hidden="1" x14ac:dyDescent="0.2">
      <c r="BK1357" s="54"/>
      <c r="BL1357" s="54"/>
    </row>
    <row r="1358" spans="63:64" hidden="1" x14ac:dyDescent="0.2">
      <c r="BK1358" s="54"/>
      <c r="BL1358" s="54"/>
    </row>
    <row r="1359" spans="63:64" hidden="1" x14ac:dyDescent="0.2">
      <c r="BK1359" s="54"/>
      <c r="BL1359" s="54"/>
    </row>
    <row r="1360" spans="63:64" hidden="1" x14ac:dyDescent="0.2">
      <c r="BK1360" s="54"/>
      <c r="BL1360" s="54"/>
    </row>
    <row r="1361" spans="63:64" hidden="1" x14ac:dyDescent="0.2">
      <c r="BK1361" s="54"/>
      <c r="BL1361" s="54"/>
    </row>
    <row r="1362" spans="63:64" hidden="1" x14ac:dyDescent="0.2">
      <c r="BK1362" s="54"/>
      <c r="BL1362" s="54"/>
    </row>
    <row r="1363" spans="63:64" hidden="1" x14ac:dyDescent="0.2">
      <c r="BK1363" s="54"/>
      <c r="BL1363" s="54"/>
    </row>
    <row r="1364" spans="63:64" hidden="1" x14ac:dyDescent="0.2">
      <c r="BK1364" s="54"/>
      <c r="BL1364" s="54"/>
    </row>
    <row r="1365" spans="63:64" hidden="1" x14ac:dyDescent="0.2">
      <c r="BK1365" s="54"/>
      <c r="BL1365" s="54"/>
    </row>
    <row r="1366" spans="63:64" hidden="1" x14ac:dyDescent="0.2">
      <c r="BK1366" s="54"/>
      <c r="BL1366" s="54"/>
    </row>
    <row r="1367" spans="63:64" hidden="1" x14ac:dyDescent="0.2">
      <c r="BK1367" s="54"/>
      <c r="BL1367" s="54"/>
    </row>
    <row r="1368" spans="63:64" hidden="1" x14ac:dyDescent="0.2">
      <c r="BK1368" s="54"/>
      <c r="BL1368" s="54"/>
    </row>
    <row r="1369" spans="63:64" hidden="1" x14ac:dyDescent="0.2">
      <c r="BK1369" s="54"/>
      <c r="BL1369" s="54"/>
    </row>
    <row r="1370" spans="63:64" hidden="1" x14ac:dyDescent="0.2">
      <c r="BK1370" s="54"/>
      <c r="BL1370" s="54"/>
    </row>
    <row r="1371" spans="63:64" hidden="1" x14ac:dyDescent="0.2">
      <c r="BK1371" s="54"/>
      <c r="BL1371" s="54"/>
    </row>
    <row r="1372" spans="63:64" hidden="1" x14ac:dyDescent="0.2">
      <c r="BK1372" s="54"/>
      <c r="BL1372" s="54"/>
    </row>
    <row r="1373" spans="63:64" hidden="1" x14ac:dyDescent="0.2">
      <c r="BK1373" s="54"/>
      <c r="BL1373" s="54"/>
    </row>
    <row r="1374" spans="63:64" hidden="1" x14ac:dyDescent="0.2">
      <c r="BK1374" s="54"/>
      <c r="BL1374" s="54"/>
    </row>
    <row r="1375" spans="63:64" hidden="1" x14ac:dyDescent="0.2">
      <c r="BK1375" s="54"/>
      <c r="BL1375" s="54"/>
    </row>
    <row r="1376" spans="63:64" hidden="1" x14ac:dyDescent="0.2">
      <c r="BK1376" s="54"/>
      <c r="BL1376" s="54"/>
    </row>
    <row r="1377" spans="63:64" hidden="1" x14ac:dyDescent="0.2">
      <c r="BK1377" s="54"/>
      <c r="BL1377" s="54"/>
    </row>
    <row r="1378" spans="63:64" hidden="1" x14ac:dyDescent="0.2">
      <c r="BK1378" s="54"/>
      <c r="BL1378" s="54"/>
    </row>
    <row r="1379" spans="63:64" hidden="1" x14ac:dyDescent="0.2">
      <c r="BK1379" s="54"/>
      <c r="BL1379" s="54"/>
    </row>
    <row r="1380" spans="63:64" hidden="1" x14ac:dyDescent="0.2">
      <c r="BK1380" s="54"/>
      <c r="BL1380" s="54"/>
    </row>
    <row r="1381" spans="63:64" hidden="1" x14ac:dyDescent="0.2">
      <c r="BK1381" s="54"/>
      <c r="BL1381" s="54"/>
    </row>
    <row r="1382" spans="63:64" hidden="1" x14ac:dyDescent="0.2">
      <c r="BK1382" s="54"/>
      <c r="BL1382" s="54"/>
    </row>
    <row r="1383" spans="63:64" hidden="1" x14ac:dyDescent="0.2">
      <c r="BK1383" s="54"/>
      <c r="BL1383" s="54"/>
    </row>
    <row r="1384" spans="63:64" hidden="1" x14ac:dyDescent="0.2">
      <c r="BK1384" s="54"/>
      <c r="BL1384" s="54"/>
    </row>
    <row r="1385" spans="63:64" hidden="1" x14ac:dyDescent="0.2">
      <c r="BK1385" s="54"/>
      <c r="BL1385" s="54"/>
    </row>
    <row r="1386" spans="63:64" hidden="1" x14ac:dyDescent="0.2">
      <c r="BK1386" s="54"/>
      <c r="BL1386" s="54"/>
    </row>
    <row r="1387" spans="63:64" hidden="1" x14ac:dyDescent="0.2">
      <c r="BK1387" s="54"/>
      <c r="BL1387" s="54"/>
    </row>
    <row r="1388" spans="63:64" hidden="1" x14ac:dyDescent="0.2">
      <c r="BK1388" s="54"/>
      <c r="BL1388" s="54"/>
    </row>
    <row r="1389" spans="63:64" hidden="1" x14ac:dyDescent="0.2">
      <c r="BK1389" s="54"/>
      <c r="BL1389" s="54"/>
    </row>
    <row r="1390" spans="63:64" hidden="1" x14ac:dyDescent="0.2">
      <c r="BK1390" s="54"/>
      <c r="BL1390" s="54"/>
    </row>
    <row r="1391" spans="63:64" hidden="1" x14ac:dyDescent="0.2">
      <c r="BK1391" s="54"/>
      <c r="BL1391" s="54"/>
    </row>
    <row r="1392" spans="63:64" hidden="1" x14ac:dyDescent="0.2">
      <c r="BK1392" s="54"/>
      <c r="BL1392" s="54"/>
    </row>
    <row r="1393" spans="63:64" hidden="1" x14ac:dyDescent="0.2">
      <c r="BK1393" s="54"/>
      <c r="BL1393" s="54"/>
    </row>
    <row r="1394" spans="63:64" hidden="1" x14ac:dyDescent="0.2">
      <c r="BK1394" s="54"/>
      <c r="BL1394" s="54"/>
    </row>
    <row r="1395" spans="63:64" hidden="1" x14ac:dyDescent="0.2">
      <c r="BK1395" s="54"/>
      <c r="BL1395" s="54"/>
    </row>
    <row r="1396" spans="63:64" hidden="1" x14ac:dyDescent="0.2">
      <c r="BK1396" s="54"/>
      <c r="BL1396" s="54"/>
    </row>
    <row r="1397" spans="63:64" hidden="1" x14ac:dyDescent="0.2">
      <c r="BK1397" s="54"/>
      <c r="BL1397" s="54"/>
    </row>
    <row r="1398" spans="63:64" hidden="1" x14ac:dyDescent="0.2">
      <c r="BK1398" s="54"/>
      <c r="BL1398" s="54"/>
    </row>
    <row r="1399" spans="63:64" hidden="1" x14ac:dyDescent="0.2">
      <c r="BK1399" s="54"/>
      <c r="BL1399" s="54"/>
    </row>
    <row r="1400" spans="63:64" hidden="1" x14ac:dyDescent="0.2">
      <c r="BK1400" s="54"/>
      <c r="BL1400" s="54"/>
    </row>
    <row r="1401" spans="63:64" hidden="1" x14ac:dyDescent="0.2">
      <c r="BK1401" s="54"/>
      <c r="BL1401" s="54"/>
    </row>
    <row r="1402" spans="63:64" hidden="1" x14ac:dyDescent="0.2">
      <c r="BK1402" s="54"/>
      <c r="BL1402" s="54"/>
    </row>
    <row r="1403" spans="63:64" hidden="1" x14ac:dyDescent="0.2">
      <c r="BK1403" s="54"/>
      <c r="BL1403" s="54"/>
    </row>
    <row r="1404" spans="63:64" hidden="1" x14ac:dyDescent="0.2">
      <c r="BK1404" s="54"/>
      <c r="BL1404" s="54"/>
    </row>
    <row r="1405" spans="63:64" hidden="1" x14ac:dyDescent="0.2">
      <c r="BK1405" s="54"/>
      <c r="BL1405" s="54"/>
    </row>
    <row r="1406" spans="63:64" hidden="1" x14ac:dyDescent="0.2">
      <c r="BK1406" s="54"/>
      <c r="BL1406" s="54"/>
    </row>
    <row r="1407" spans="63:64" hidden="1" x14ac:dyDescent="0.2">
      <c r="BK1407" s="54"/>
      <c r="BL1407" s="54"/>
    </row>
    <row r="1408" spans="63:64" hidden="1" x14ac:dyDescent="0.2">
      <c r="BK1408" s="54"/>
      <c r="BL1408" s="54"/>
    </row>
    <row r="1409" spans="63:64" hidden="1" x14ac:dyDescent="0.2">
      <c r="BK1409" s="54"/>
      <c r="BL1409" s="54"/>
    </row>
    <row r="1410" spans="63:64" hidden="1" x14ac:dyDescent="0.2">
      <c r="BK1410" s="54"/>
      <c r="BL1410" s="54"/>
    </row>
    <row r="1411" spans="63:64" hidden="1" x14ac:dyDescent="0.2">
      <c r="BK1411" s="54"/>
      <c r="BL1411" s="54"/>
    </row>
    <row r="1412" spans="63:64" hidden="1" x14ac:dyDescent="0.2">
      <c r="BK1412" s="54"/>
      <c r="BL1412" s="54"/>
    </row>
    <row r="1413" spans="63:64" hidden="1" x14ac:dyDescent="0.2">
      <c r="BK1413" s="54"/>
      <c r="BL1413" s="54"/>
    </row>
    <row r="1414" spans="63:64" hidden="1" x14ac:dyDescent="0.2">
      <c r="BK1414" s="54"/>
      <c r="BL1414" s="54"/>
    </row>
    <row r="1415" spans="63:64" hidden="1" x14ac:dyDescent="0.2">
      <c r="BK1415" s="54"/>
      <c r="BL1415" s="54"/>
    </row>
    <row r="1416" spans="63:64" hidden="1" x14ac:dyDescent="0.2">
      <c r="BK1416" s="54"/>
      <c r="BL1416" s="54"/>
    </row>
    <row r="1417" spans="63:64" hidden="1" x14ac:dyDescent="0.2">
      <c r="BK1417" s="54"/>
      <c r="BL1417" s="54"/>
    </row>
    <row r="1418" spans="63:64" hidden="1" x14ac:dyDescent="0.2">
      <c r="BK1418" s="54"/>
      <c r="BL1418" s="54"/>
    </row>
    <row r="1419" spans="63:64" hidden="1" x14ac:dyDescent="0.2">
      <c r="BK1419" s="54"/>
      <c r="BL1419" s="54"/>
    </row>
    <row r="1420" spans="63:64" hidden="1" x14ac:dyDescent="0.2">
      <c r="BK1420" s="54"/>
      <c r="BL1420" s="54"/>
    </row>
    <row r="1421" spans="63:64" hidden="1" x14ac:dyDescent="0.2">
      <c r="BK1421" s="54"/>
      <c r="BL1421" s="54"/>
    </row>
    <row r="1422" spans="63:64" hidden="1" x14ac:dyDescent="0.2">
      <c r="BK1422" s="54"/>
      <c r="BL1422" s="54"/>
    </row>
    <row r="1423" spans="63:64" hidden="1" x14ac:dyDescent="0.2">
      <c r="BK1423" s="54"/>
      <c r="BL1423" s="54"/>
    </row>
    <row r="1424" spans="63:64" hidden="1" x14ac:dyDescent="0.2">
      <c r="BK1424" s="54"/>
      <c r="BL1424" s="54"/>
    </row>
    <row r="1425" spans="63:64" hidden="1" x14ac:dyDescent="0.2">
      <c r="BK1425" s="54"/>
      <c r="BL1425" s="54"/>
    </row>
    <row r="1426" spans="63:64" hidden="1" x14ac:dyDescent="0.2">
      <c r="BK1426" s="54"/>
      <c r="BL1426" s="54"/>
    </row>
    <row r="1427" spans="63:64" hidden="1" x14ac:dyDescent="0.2">
      <c r="BK1427" s="54"/>
      <c r="BL1427" s="54"/>
    </row>
    <row r="1428" spans="63:64" hidden="1" x14ac:dyDescent="0.2">
      <c r="BK1428" s="54"/>
      <c r="BL1428" s="54"/>
    </row>
    <row r="1429" spans="63:64" hidden="1" x14ac:dyDescent="0.2">
      <c r="BK1429" s="54"/>
      <c r="BL1429" s="54"/>
    </row>
    <row r="1430" spans="63:64" hidden="1" x14ac:dyDescent="0.2">
      <c r="BK1430" s="54"/>
      <c r="BL1430" s="54"/>
    </row>
    <row r="1431" spans="63:64" hidden="1" x14ac:dyDescent="0.2">
      <c r="BK1431" s="54"/>
      <c r="BL1431" s="54"/>
    </row>
    <row r="1432" spans="63:64" hidden="1" x14ac:dyDescent="0.2">
      <c r="BK1432" s="54"/>
      <c r="BL1432" s="54"/>
    </row>
    <row r="1433" spans="63:64" hidden="1" x14ac:dyDescent="0.2">
      <c r="BK1433" s="54"/>
      <c r="BL1433" s="54"/>
    </row>
    <row r="1434" spans="63:64" hidden="1" x14ac:dyDescent="0.2">
      <c r="BK1434" s="54"/>
      <c r="BL1434" s="54"/>
    </row>
    <row r="1435" spans="63:64" hidden="1" x14ac:dyDescent="0.2">
      <c r="BK1435" s="54"/>
      <c r="BL1435" s="54"/>
    </row>
    <row r="1436" spans="63:64" hidden="1" x14ac:dyDescent="0.2">
      <c r="BK1436" s="54"/>
      <c r="BL1436" s="54"/>
    </row>
    <row r="1437" spans="63:64" hidden="1" x14ac:dyDescent="0.2">
      <c r="BK1437" s="54"/>
      <c r="BL1437" s="54"/>
    </row>
    <row r="1438" spans="63:64" hidden="1" x14ac:dyDescent="0.2">
      <c r="BK1438" s="54"/>
      <c r="BL1438" s="54"/>
    </row>
    <row r="1439" spans="63:64" hidden="1" x14ac:dyDescent="0.2">
      <c r="BK1439" s="54"/>
      <c r="BL1439" s="54"/>
    </row>
    <row r="1440" spans="63:64" hidden="1" x14ac:dyDescent="0.2">
      <c r="BK1440" s="54"/>
      <c r="BL1440" s="54"/>
    </row>
    <row r="1441" spans="63:64" hidden="1" x14ac:dyDescent="0.2">
      <c r="BK1441" s="54"/>
      <c r="BL1441" s="54"/>
    </row>
    <row r="1442" spans="63:64" hidden="1" x14ac:dyDescent="0.2">
      <c r="BK1442" s="54"/>
      <c r="BL1442" s="54"/>
    </row>
    <row r="1443" spans="63:64" hidden="1" x14ac:dyDescent="0.2">
      <c r="BK1443" s="54"/>
      <c r="BL1443" s="54"/>
    </row>
    <row r="1444" spans="63:64" hidden="1" x14ac:dyDescent="0.2">
      <c r="BK1444" s="54"/>
      <c r="BL1444" s="54"/>
    </row>
    <row r="1445" spans="63:64" hidden="1" x14ac:dyDescent="0.2">
      <c r="BK1445" s="54"/>
      <c r="BL1445" s="54"/>
    </row>
    <row r="1446" spans="63:64" hidden="1" x14ac:dyDescent="0.2">
      <c r="BK1446" s="54"/>
      <c r="BL1446" s="54"/>
    </row>
    <row r="1447" spans="63:64" hidden="1" x14ac:dyDescent="0.2">
      <c r="BK1447" s="54"/>
      <c r="BL1447" s="54"/>
    </row>
    <row r="1448" spans="63:64" hidden="1" x14ac:dyDescent="0.2">
      <c r="BK1448" s="54"/>
      <c r="BL1448" s="54"/>
    </row>
    <row r="1449" spans="63:64" hidden="1" x14ac:dyDescent="0.2">
      <c r="BK1449" s="54"/>
      <c r="BL1449" s="54"/>
    </row>
    <row r="1450" spans="63:64" hidden="1" x14ac:dyDescent="0.2">
      <c r="BK1450" s="54"/>
      <c r="BL1450" s="54"/>
    </row>
    <row r="1451" spans="63:64" hidden="1" x14ac:dyDescent="0.2">
      <c r="BK1451" s="54"/>
      <c r="BL1451" s="54"/>
    </row>
    <row r="1452" spans="63:64" hidden="1" x14ac:dyDescent="0.2">
      <c r="BK1452" s="54"/>
      <c r="BL1452" s="54"/>
    </row>
    <row r="1453" spans="63:64" hidden="1" x14ac:dyDescent="0.2">
      <c r="BK1453" s="54"/>
      <c r="BL1453" s="54"/>
    </row>
    <row r="1454" spans="63:64" hidden="1" x14ac:dyDescent="0.2">
      <c r="BK1454" s="54"/>
      <c r="BL1454" s="54"/>
    </row>
    <row r="1455" spans="63:64" hidden="1" x14ac:dyDescent="0.2">
      <c r="BK1455" s="54"/>
      <c r="BL1455" s="54"/>
    </row>
    <row r="1456" spans="63:64" hidden="1" x14ac:dyDescent="0.2">
      <c r="BK1456" s="54"/>
      <c r="BL1456" s="54"/>
    </row>
    <row r="1457" spans="63:64" hidden="1" x14ac:dyDescent="0.2">
      <c r="BK1457" s="54"/>
      <c r="BL1457" s="54"/>
    </row>
    <row r="1458" spans="63:64" hidden="1" x14ac:dyDescent="0.2">
      <c r="BK1458" s="54"/>
      <c r="BL1458" s="54"/>
    </row>
    <row r="1459" spans="63:64" hidden="1" x14ac:dyDescent="0.2">
      <c r="BK1459" s="54"/>
      <c r="BL1459" s="54"/>
    </row>
    <row r="1460" spans="63:64" hidden="1" x14ac:dyDescent="0.2">
      <c r="BK1460" s="54"/>
      <c r="BL1460" s="54"/>
    </row>
    <row r="1461" spans="63:64" hidden="1" x14ac:dyDescent="0.2">
      <c r="BK1461" s="54"/>
      <c r="BL1461" s="54"/>
    </row>
    <row r="1462" spans="63:64" hidden="1" x14ac:dyDescent="0.2">
      <c r="BK1462" s="54"/>
      <c r="BL1462" s="54"/>
    </row>
    <row r="1463" spans="63:64" hidden="1" x14ac:dyDescent="0.2">
      <c r="BK1463" s="54"/>
      <c r="BL1463" s="54"/>
    </row>
    <row r="1464" spans="63:64" hidden="1" x14ac:dyDescent="0.2">
      <c r="BK1464" s="54"/>
      <c r="BL1464" s="54"/>
    </row>
    <row r="1465" spans="63:64" hidden="1" x14ac:dyDescent="0.2">
      <c r="BK1465" s="54"/>
      <c r="BL1465" s="54"/>
    </row>
    <row r="1466" spans="63:64" hidden="1" x14ac:dyDescent="0.2">
      <c r="BK1466" s="54"/>
      <c r="BL1466" s="54"/>
    </row>
    <row r="1467" spans="63:64" hidden="1" x14ac:dyDescent="0.2">
      <c r="BK1467" s="54"/>
      <c r="BL1467" s="54"/>
    </row>
    <row r="1468" spans="63:64" hidden="1" x14ac:dyDescent="0.2">
      <c r="BK1468" s="54"/>
      <c r="BL1468" s="54"/>
    </row>
    <row r="1469" spans="63:64" hidden="1" x14ac:dyDescent="0.2">
      <c r="BK1469" s="54"/>
      <c r="BL1469" s="54"/>
    </row>
    <row r="1470" spans="63:64" hidden="1" x14ac:dyDescent="0.2">
      <c r="BK1470" s="54"/>
      <c r="BL1470" s="54"/>
    </row>
    <row r="1471" spans="63:64" hidden="1" x14ac:dyDescent="0.2">
      <c r="BK1471" s="54"/>
      <c r="BL1471" s="54"/>
    </row>
    <row r="1472" spans="63:64" hidden="1" x14ac:dyDescent="0.2">
      <c r="BK1472" s="54"/>
      <c r="BL1472" s="54"/>
    </row>
    <row r="1473" spans="63:64" hidden="1" x14ac:dyDescent="0.2">
      <c r="BK1473" s="54"/>
      <c r="BL1473" s="54"/>
    </row>
    <row r="1474" spans="63:64" hidden="1" x14ac:dyDescent="0.2">
      <c r="BK1474" s="54"/>
      <c r="BL1474" s="54"/>
    </row>
    <row r="1475" spans="63:64" hidden="1" x14ac:dyDescent="0.2">
      <c r="BK1475" s="54"/>
      <c r="BL1475" s="54"/>
    </row>
    <row r="1476" spans="63:64" hidden="1" x14ac:dyDescent="0.2">
      <c r="BK1476" s="54"/>
      <c r="BL1476" s="54"/>
    </row>
    <row r="1477" spans="63:64" hidden="1" x14ac:dyDescent="0.2">
      <c r="BK1477" s="54"/>
      <c r="BL1477" s="54"/>
    </row>
    <row r="1478" spans="63:64" hidden="1" x14ac:dyDescent="0.2">
      <c r="BK1478" s="54"/>
      <c r="BL1478" s="54"/>
    </row>
    <row r="1479" spans="63:64" hidden="1" x14ac:dyDescent="0.2">
      <c r="BK1479" s="54"/>
      <c r="BL1479" s="54"/>
    </row>
    <row r="1480" spans="63:64" hidden="1" x14ac:dyDescent="0.2">
      <c r="BK1480" s="54"/>
      <c r="BL1480" s="54"/>
    </row>
    <row r="1481" spans="63:64" hidden="1" x14ac:dyDescent="0.2">
      <c r="BK1481" s="54"/>
      <c r="BL1481" s="54"/>
    </row>
    <row r="1482" spans="63:64" hidden="1" x14ac:dyDescent="0.2">
      <c r="BK1482" s="54"/>
      <c r="BL1482" s="54"/>
    </row>
    <row r="1483" spans="63:64" hidden="1" x14ac:dyDescent="0.2">
      <c r="BK1483" s="54"/>
      <c r="BL1483" s="54"/>
    </row>
    <row r="1484" spans="63:64" hidden="1" x14ac:dyDescent="0.2">
      <c r="BK1484" s="54"/>
      <c r="BL1484" s="54"/>
    </row>
    <row r="1485" spans="63:64" hidden="1" x14ac:dyDescent="0.2">
      <c r="BK1485" s="54"/>
      <c r="BL1485" s="54"/>
    </row>
    <row r="1486" spans="63:64" hidden="1" x14ac:dyDescent="0.2">
      <c r="BK1486" s="54"/>
      <c r="BL1486" s="54"/>
    </row>
    <row r="1487" spans="63:64" hidden="1" x14ac:dyDescent="0.2">
      <c r="BK1487" s="54"/>
      <c r="BL1487" s="54"/>
    </row>
    <row r="1488" spans="63:64" hidden="1" x14ac:dyDescent="0.2">
      <c r="BK1488" s="54"/>
      <c r="BL1488" s="54"/>
    </row>
    <row r="1489" spans="63:64" hidden="1" x14ac:dyDescent="0.2">
      <c r="BK1489" s="54"/>
      <c r="BL1489" s="54"/>
    </row>
    <row r="1490" spans="63:64" hidden="1" x14ac:dyDescent="0.2">
      <c r="BK1490" s="54"/>
      <c r="BL1490" s="54"/>
    </row>
    <row r="1491" spans="63:64" hidden="1" x14ac:dyDescent="0.2">
      <c r="BK1491" s="54"/>
      <c r="BL1491" s="54"/>
    </row>
    <row r="1492" spans="63:64" hidden="1" x14ac:dyDescent="0.2">
      <c r="BK1492" s="54"/>
      <c r="BL1492" s="54"/>
    </row>
    <row r="1493" spans="63:64" hidden="1" x14ac:dyDescent="0.2">
      <c r="BK1493" s="54"/>
      <c r="BL1493" s="54"/>
    </row>
    <row r="1494" spans="63:64" hidden="1" x14ac:dyDescent="0.2">
      <c r="BK1494" s="54"/>
      <c r="BL1494" s="54"/>
    </row>
    <row r="1495" spans="63:64" hidden="1" x14ac:dyDescent="0.2">
      <c r="BK1495" s="54"/>
      <c r="BL1495" s="54"/>
    </row>
    <row r="1496" spans="63:64" hidden="1" x14ac:dyDescent="0.2">
      <c r="BK1496" s="54"/>
      <c r="BL1496" s="54"/>
    </row>
    <row r="1497" spans="63:64" hidden="1" x14ac:dyDescent="0.2">
      <c r="BK1497" s="54"/>
      <c r="BL1497" s="54"/>
    </row>
    <row r="1498" spans="63:64" hidden="1" x14ac:dyDescent="0.2">
      <c r="BK1498" s="54"/>
      <c r="BL1498" s="54"/>
    </row>
    <row r="1499" spans="63:64" hidden="1" x14ac:dyDescent="0.2">
      <c r="BK1499" s="54"/>
      <c r="BL1499" s="54"/>
    </row>
    <row r="1500" spans="63:64" hidden="1" x14ac:dyDescent="0.2">
      <c r="BK1500" s="54"/>
      <c r="BL1500" s="54"/>
    </row>
    <row r="1501" spans="63:64" hidden="1" x14ac:dyDescent="0.2">
      <c r="BK1501" s="54"/>
      <c r="BL1501" s="54"/>
    </row>
    <row r="1502" spans="63:64" hidden="1" x14ac:dyDescent="0.2">
      <c r="BK1502" s="54"/>
      <c r="BL1502" s="54"/>
    </row>
    <row r="1503" spans="63:64" hidden="1" x14ac:dyDescent="0.2">
      <c r="BK1503" s="54"/>
      <c r="BL1503" s="54"/>
    </row>
    <row r="1504" spans="63:64" hidden="1" x14ac:dyDescent="0.2">
      <c r="BK1504" s="54"/>
      <c r="BL1504" s="54"/>
    </row>
    <row r="1505" spans="63:64" hidden="1" x14ac:dyDescent="0.2">
      <c r="BK1505" s="54"/>
      <c r="BL1505" s="54"/>
    </row>
    <row r="1506" spans="63:64" hidden="1" x14ac:dyDescent="0.2">
      <c r="BK1506" s="54"/>
      <c r="BL1506" s="54"/>
    </row>
    <row r="1507" spans="63:64" hidden="1" x14ac:dyDescent="0.2">
      <c r="BK1507" s="54"/>
      <c r="BL1507" s="54"/>
    </row>
    <row r="1508" spans="63:64" hidden="1" x14ac:dyDescent="0.2">
      <c r="BK1508" s="54"/>
      <c r="BL1508" s="54"/>
    </row>
    <row r="1509" spans="63:64" hidden="1" x14ac:dyDescent="0.2">
      <c r="BK1509" s="54"/>
      <c r="BL1509" s="54"/>
    </row>
    <row r="1510" spans="63:64" hidden="1" x14ac:dyDescent="0.2">
      <c r="BK1510" s="54"/>
      <c r="BL1510" s="54"/>
    </row>
    <row r="1511" spans="63:64" hidden="1" x14ac:dyDescent="0.2">
      <c r="BK1511" s="54"/>
      <c r="BL1511" s="54"/>
    </row>
    <row r="1512" spans="63:64" hidden="1" x14ac:dyDescent="0.2">
      <c r="BK1512" s="54"/>
      <c r="BL1512" s="54"/>
    </row>
    <row r="1513" spans="63:64" hidden="1" x14ac:dyDescent="0.2">
      <c r="BK1513" s="54"/>
      <c r="BL1513" s="54"/>
    </row>
    <row r="1514" spans="63:64" hidden="1" x14ac:dyDescent="0.2">
      <c r="BK1514" s="54"/>
      <c r="BL1514" s="54"/>
    </row>
    <row r="1515" spans="63:64" hidden="1" x14ac:dyDescent="0.2">
      <c r="BK1515" s="54"/>
      <c r="BL1515" s="54"/>
    </row>
    <row r="1516" spans="63:64" hidden="1" x14ac:dyDescent="0.2">
      <c r="BK1516" s="54"/>
      <c r="BL1516" s="54"/>
    </row>
    <row r="1517" spans="63:64" hidden="1" x14ac:dyDescent="0.2">
      <c r="BK1517" s="54"/>
      <c r="BL1517" s="54"/>
    </row>
    <row r="1518" spans="63:64" hidden="1" x14ac:dyDescent="0.2">
      <c r="BK1518" s="54"/>
      <c r="BL1518" s="54"/>
    </row>
    <row r="1519" spans="63:64" hidden="1" x14ac:dyDescent="0.2">
      <c r="BK1519" s="54"/>
      <c r="BL1519" s="54"/>
    </row>
    <row r="1520" spans="63:64" hidden="1" x14ac:dyDescent="0.2">
      <c r="BK1520" s="54"/>
      <c r="BL1520" s="54"/>
    </row>
    <row r="1521" spans="63:64" hidden="1" x14ac:dyDescent="0.2">
      <c r="BK1521" s="54"/>
      <c r="BL1521" s="54"/>
    </row>
    <row r="1522" spans="63:64" hidden="1" x14ac:dyDescent="0.2">
      <c r="BK1522" s="54"/>
      <c r="BL1522" s="54"/>
    </row>
    <row r="1523" spans="63:64" hidden="1" x14ac:dyDescent="0.2">
      <c r="BK1523" s="54"/>
      <c r="BL1523" s="54"/>
    </row>
    <row r="1524" spans="63:64" hidden="1" x14ac:dyDescent="0.2">
      <c r="BK1524" s="54"/>
      <c r="BL1524" s="54"/>
    </row>
    <row r="1525" spans="63:64" hidden="1" x14ac:dyDescent="0.2">
      <c r="BK1525" s="54"/>
      <c r="BL1525" s="54"/>
    </row>
    <row r="1526" spans="63:64" hidden="1" x14ac:dyDescent="0.2">
      <c r="BK1526" s="54"/>
      <c r="BL1526" s="54"/>
    </row>
    <row r="1527" spans="63:64" hidden="1" x14ac:dyDescent="0.2">
      <c r="BK1527" s="54"/>
      <c r="BL1527" s="54"/>
    </row>
    <row r="1528" spans="63:64" hidden="1" x14ac:dyDescent="0.2">
      <c r="BK1528" s="54"/>
      <c r="BL1528" s="54"/>
    </row>
    <row r="1529" spans="63:64" hidden="1" x14ac:dyDescent="0.2">
      <c r="BK1529" s="54"/>
      <c r="BL1529" s="54"/>
    </row>
    <row r="1530" spans="63:64" hidden="1" x14ac:dyDescent="0.2">
      <c r="BK1530" s="54"/>
      <c r="BL1530" s="54"/>
    </row>
    <row r="1531" spans="63:64" hidden="1" x14ac:dyDescent="0.2">
      <c r="BK1531" s="54"/>
      <c r="BL1531" s="54"/>
    </row>
    <row r="1532" spans="63:64" hidden="1" x14ac:dyDescent="0.2">
      <c r="BK1532" s="54"/>
      <c r="BL1532" s="54"/>
    </row>
    <row r="1533" spans="63:64" hidden="1" x14ac:dyDescent="0.2">
      <c r="BK1533" s="54"/>
      <c r="BL1533" s="54"/>
    </row>
    <row r="1534" spans="63:64" hidden="1" x14ac:dyDescent="0.2">
      <c r="BK1534" s="54"/>
      <c r="BL1534" s="54"/>
    </row>
    <row r="1535" spans="63:64" hidden="1" x14ac:dyDescent="0.2">
      <c r="BK1535" s="54"/>
      <c r="BL1535" s="54"/>
    </row>
    <row r="1536" spans="63:64" hidden="1" x14ac:dyDescent="0.2">
      <c r="BK1536" s="54"/>
      <c r="BL1536" s="54"/>
    </row>
    <row r="1537" spans="63:64" hidden="1" x14ac:dyDescent="0.2">
      <c r="BK1537" s="54"/>
      <c r="BL1537" s="54"/>
    </row>
    <row r="1538" spans="63:64" hidden="1" x14ac:dyDescent="0.2">
      <c r="BK1538" s="54"/>
      <c r="BL1538" s="54"/>
    </row>
    <row r="1539" spans="63:64" hidden="1" x14ac:dyDescent="0.2">
      <c r="BK1539" s="54"/>
      <c r="BL1539" s="54"/>
    </row>
    <row r="1540" spans="63:64" hidden="1" x14ac:dyDescent="0.2">
      <c r="BK1540" s="54"/>
      <c r="BL1540" s="54"/>
    </row>
    <row r="1541" spans="63:64" hidden="1" x14ac:dyDescent="0.2">
      <c r="BK1541" s="54"/>
      <c r="BL1541" s="54"/>
    </row>
    <row r="1542" spans="63:64" hidden="1" x14ac:dyDescent="0.2">
      <c r="BK1542" s="54"/>
      <c r="BL1542" s="54"/>
    </row>
    <row r="1543" spans="63:64" hidden="1" x14ac:dyDescent="0.2">
      <c r="BK1543" s="54"/>
      <c r="BL1543" s="54"/>
    </row>
    <row r="1544" spans="63:64" hidden="1" x14ac:dyDescent="0.2">
      <c r="BK1544" s="54"/>
      <c r="BL1544" s="54"/>
    </row>
    <row r="1545" spans="63:64" hidden="1" x14ac:dyDescent="0.2">
      <c r="BK1545" s="54"/>
      <c r="BL1545" s="54"/>
    </row>
    <row r="1546" spans="63:64" hidden="1" x14ac:dyDescent="0.2">
      <c r="BK1546" s="54"/>
      <c r="BL1546" s="54"/>
    </row>
    <row r="1547" spans="63:64" hidden="1" x14ac:dyDescent="0.2">
      <c r="BK1547" s="54"/>
      <c r="BL1547" s="54"/>
    </row>
    <row r="1548" spans="63:64" hidden="1" x14ac:dyDescent="0.2">
      <c r="BK1548" s="54"/>
      <c r="BL1548" s="54"/>
    </row>
    <row r="1549" spans="63:64" hidden="1" x14ac:dyDescent="0.2">
      <c r="BK1549" s="54"/>
      <c r="BL1549" s="54"/>
    </row>
    <row r="1550" spans="63:64" hidden="1" x14ac:dyDescent="0.2">
      <c r="BK1550" s="54"/>
      <c r="BL1550" s="54"/>
    </row>
    <row r="1551" spans="63:64" hidden="1" x14ac:dyDescent="0.2">
      <c r="BK1551" s="54"/>
      <c r="BL1551" s="54"/>
    </row>
    <row r="1552" spans="63:64" hidden="1" x14ac:dyDescent="0.2">
      <c r="BK1552" s="54"/>
      <c r="BL1552" s="54"/>
    </row>
    <row r="1553" spans="63:64" hidden="1" x14ac:dyDescent="0.2">
      <c r="BK1553" s="54"/>
      <c r="BL1553" s="54"/>
    </row>
    <row r="1554" spans="63:64" hidden="1" x14ac:dyDescent="0.2">
      <c r="BK1554" s="54"/>
      <c r="BL1554" s="54"/>
    </row>
    <row r="1555" spans="63:64" hidden="1" x14ac:dyDescent="0.2">
      <c r="BK1555" s="54"/>
      <c r="BL1555" s="54"/>
    </row>
    <row r="1556" spans="63:64" hidden="1" x14ac:dyDescent="0.2">
      <c r="BK1556" s="54"/>
      <c r="BL1556" s="54"/>
    </row>
    <row r="1557" spans="63:64" hidden="1" x14ac:dyDescent="0.2">
      <c r="BK1557" s="54"/>
      <c r="BL1557" s="54"/>
    </row>
    <row r="1558" spans="63:64" hidden="1" x14ac:dyDescent="0.2">
      <c r="BK1558" s="54"/>
      <c r="BL1558" s="54"/>
    </row>
    <row r="1559" spans="63:64" hidden="1" x14ac:dyDescent="0.2">
      <c r="BK1559" s="54"/>
      <c r="BL1559" s="54"/>
    </row>
    <row r="1560" spans="63:64" hidden="1" x14ac:dyDescent="0.2">
      <c r="BK1560" s="54"/>
      <c r="BL1560" s="54"/>
    </row>
    <row r="1561" spans="63:64" hidden="1" x14ac:dyDescent="0.2">
      <c r="BK1561" s="54"/>
      <c r="BL1561" s="54"/>
    </row>
    <row r="1562" spans="63:64" hidden="1" x14ac:dyDescent="0.2">
      <c r="BK1562" s="54"/>
      <c r="BL1562" s="54"/>
    </row>
    <row r="1563" spans="63:64" hidden="1" x14ac:dyDescent="0.2">
      <c r="BK1563" s="54"/>
      <c r="BL1563" s="54"/>
    </row>
    <row r="1564" spans="63:64" hidden="1" x14ac:dyDescent="0.2">
      <c r="BK1564" s="54"/>
      <c r="BL1564" s="54"/>
    </row>
    <row r="1565" spans="63:64" hidden="1" x14ac:dyDescent="0.2">
      <c r="BK1565" s="54"/>
      <c r="BL1565" s="54"/>
    </row>
    <row r="1566" spans="63:64" hidden="1" x14ac:dyDescent="0.2">
      <c r="BK1566" s="54"/>
      <c r="BL1566" s="54"/>
    </row>
    <row r="1567" spans="63:64" hidden="1" x14ac:dyDescent="0.2">
      <c r="BK1567" s="54"/>
      <c r="BL1567" s="54"/>
    </row>
    <row r="1568" spans="63:64" hidden="1" x14ac:dyDescent="0.2">
      <c r="BK1568" s="54"/>
      <c r="BL1568" s="54"/>
    </row>
    <row r="1569" spans="63:64" hidden="1" x14ac:dyDescent="0.2">
      <c r="BK1569" s="54"/>
      <c r="BL1569" s="54"/>
    </row>
    <row r="1570" spans="63:64" hidden="1" x14ac:dyDescent="0.2">
      <c r="BK1570" s="54"/>
      <c r="BL1570" s="54"/>
    </row>
    <row r="1571" spans="63:64" hidden="1" x14ac:dyDescent="0.2">
      <c r="BK1571" s="54"/>
      <c r="BL1571" s="54"/>
    </row>
    <row r="1572" spans="63:64" hidden="1" x14ac:dyDescent="0.2">
      <c r="BK1572" s="54"/>
      <c r="BL1572" s="54"/>
    </row>
    <row r="1573" spans="63:64" hidden="1" x14ac:dyDescent="0.2">
      <c r="BK1573" s="54"/>
      <c r="BL1573" s="54"/>
    </row>
    <row r="1574" spans="63:64" hidden="1" x14ac:dyDescent="0.2">
      <c r="BK1574" s="54"/>
      <c r="BL1574" s="54"/>
    </row>
    <row r="1575" spans="63:64" hidden="1" x14ac:dyDescent="0.2">
      <c r="BK1575" s="54"/>
      <c r="BL1575" s="54"/>
    </row>
    <row r="1576" spans="63:64" hidden="1" x14ac:dyDescent="0.2">
      <c r="BK1576" s="54"/>
      <c r="BL1576" s="54"/>
    </row>
    <row r="1577" spans="63:64" x14ac:dyDescent="0.2">
      <c r="BK1577" s="54"/>
      <c r="BL1577" s="54"/>
    </row>
    <row r="1578" spans="63:64" x14ac:dyDescent="0.2">
      <c r="BK1578" s="54"/>
      <c r="BL1578" s="54"/>
    </row>
    <row r="1579" spans="63:64" x14ac:dyDescent="0.2">
      <c r="BK1579" s="54"/>
      <c r="BL1579" s="54"/>
    </row>
    <row r="1580" spans="63:64" x14ac:dyDescent="0.2">
      <c r="BK1580" s="54"/>
      <c r="BL1580" s="54"/>
    </row>
    <row r="1581" spans="63:64" x14ac:dyDescent="0.2">
      <c r="BK1581" s="54"/>
      <c r="BL1581" s="54"/>
    </row>
    <row r="1582" spans="63:64" x14ac:dyDescent="0.2">
      <c r="BK1582" s="54"/>
      <c r="BL1582" s="54"/>
    </row>
    <row r="1583" spans="63:64" x14ac:dyDescent="0.2">
      <c r="BK1583" s="54"/>
      <c r="BL1583" s="54"/>
    </row>
    <row r="1584" spans="63:64" x14ac:dyDescent="0.2">
      <c r="BK1584" s="54"/>
      <c r="BL1584" s="54"/>
    </row>
    <row r="1585" spans="63:64" x14ac:dyDescent="0.2">
      <c r="BK1585" s="54"/>
      <c r="BL1585" s="54"/>
    </row>
    <row r="1586" spans="63:64" x14ac:dyDescent="0.2">
      <c r="BK1586" s="54"/>
      <c r="BL1586" s="54"/>
    </row>
    <row r="1587" spans="63:64" x14ac:dyDescent="0.2">
      <c r="BK1587" s="54"/>
      <c r="BL1587" s="54"/>
    </row>
    <row r="1588" spans="63:64" x14ac:dyDescent="0.2">
      <c r="BK1588" s="54"/>
      <c r="BL1588" s="54"/>
    </row>
    <row r="1589" spans="63:64" x14ac:dyDescent="0.2">
      <c r="BK1589" s="54"/>
      <c r="BL1589" s="54"/>
    </row>
    <row r="1590" spans="63:64" x14ac:dyDescent="0.2">
      <c r="BK1590" s="54"/>
      <c r="BL1590" s="54"/>
    </row>
    <row r="1591" spans="63:64" x14ac:dyDescent="0.2">
      <c r="BK1591" s="54"/>
      <c r="BL1591" s="54"/>
    </row>
    <row r="1592" spans="63:64" x14ac:dyDescent="0.2">
      <c r="BK1592" s="54"/>
      <c r="BL1592" s="54"/>
    </row>
    <row r="1593" spans="63:64" x14ac:dyDescent="0.2">
      <c r="BK1593" s="54"/>
      <c r="BL1593" s="54"/>
    </row>
    <row r="1594" spans="63:64" x14ac:dyDescent="0.2">
      <c r="BK1594" s="54"/>
      <c r="BL1594" s="54"/>
    </row>
    <row r="1595" spans="63:64" x14ac:dyDescent="0.2">
      <c r="BK1595" s="54"/>
      <c r="BL1595" s="54"/>
    </row>
    <row r="1596" spans="63:64" x14ac:dyDescent="0.2">
      <c r="BK1596" s="54"/>
      <c r="BL1596" s="54"/>
    </row>
    <row r="1597" spans="63:64" x14ac:dyDescent="0.2">
      <c r="BK1597" s="54"/>
      <c r="BL1597" s="54"/>
    </row>
    <row r="1598" spans="63:64" x14ac:dyDescent="0.2">
      <c r="BK1598" s="54"/>
      <c r="BL1598" s="54"/>
    </row>
    <row r="1599" spans="63:64" x14ac:dyDescent="0.2">
      <c r="BK1599" s="54"/>
      <c r="BL1599" s="54"/>
    </row>
    <row r="1600" spans="63:64" x14ac:dyDescent="0.2">
      <c r="BK1600" s="54"/>
      <c r="BL1600" s="54"/>
    </row>
    <row r="1601" spans="63:64" x14ac:dyDescent="0.2">
      <c r="BK1601" s="54"/>
      <c r="BL1601" s="54"/>
    </row>
    <row r="1602" spans="63:64" x14ac:dyDescent="0.2">
      <c r="BK1602" s="54"/>
      <c r="BL1602" s="54"/>
    </row>
    <row r="1603" spans="63:64" x14ac:dyDescent="0.2">
      <c r="BK1603" s="54"/>
      <c r="BL1603" s="54"/>
    </row>
    <row r="1604" spans="63:64" x14ac:dyDescent="0.2">
      <c r="BK1604" s="54"/>
      <c r="BL1604" s="54"/>
    </row>
    <row r="1605" spans="63:64" x14ac:dyDescent="0.2">
      <c r="BK1605" s="54"/>
      <c r="BL1605" s="54"/>
    </row>
    <row r="1606" spans="63:64" x14ac:dyDescent="0.2">
      <c r="BK1606" s="54"/>
      <c r="BL1606" s="54"/>
    </row>
    <row r="1607" spans="63:64" x14ac:dyDescent="0.2">
      <c r="BK1607" s="54"/>
      <c r="BL1607" s="54"/>
    </row>
    <row r="1608" spans="63:64" x14ac:dyDescent="0.2">
      <c r="BK1608" s="54"/>
      <c r="BL1608" s="54"/>
    </row>
    <row r="1609" spans="63:64" x14ac:dyDescent="0.2">
      <c r="BK1609" s="54"/>
      <c r="BL1609" s="54"/>
    </row>
    <row r="1610" spans="63:64" x14ac:dyDescent="0.2">
      <c r="BK1610" s="54"/>
      <c r="BL1610" s="54"/>
    </row>
    <row r="1611" spans="63:64" x14ac:dyDescent="0.2">
      <c r="BK1611" s="54"/>
      <c r="BL1611" s="54"/>
    </row>
    <row r="1612" spans="63:64" x14ac:dyDescent="0.2">
      <c r="BK1612" s="54"/>
      <c r="BL1612" s="54"/>
    </row>
    <row r="1613" spans="63:64" x14ac:dyDescent="0.2">
      <c r="BK1613" s="54"/>
      <c r="BL1613" s="54"/>
    </row>
    <row r="1614" spans="63:64" x14ac:dyDescent="0.2">
      <c r="BK1614" s="54"/>
      <c r="BL1614" s="54"/>
    </row>
    <row r="1615" spans="63:64" x14ac:dyDescent="0.2">
      <c r="BK1615" s="54"/>
      <c r="BL1615" s="54"/>
    </row>
    <row r="1616" spans="63:64" x14ac:dyDescent="0.2">
      <c r="BK1616" s="54"/>
      <c r="BL1616" s="54"/>
    </row>
    <row r="1617" spans="63:64" x14ac:dyDescent="0.2">
      <c r="BK1617" s="54"/>
      <c r="BL1617" s="54"/>
    </row>
    <row r="1618" spans="63:64" x14ac:dyDescent="0.2">
      <c r="BK1618" s="54"/>
      <c r="BL1618" s="54"/>
    </row>
    <row r="1619" spans="63:64" x14ac:dyDescent="0.2">
      <c r="BK1619" s="54"/>
      <c r="BL1619" s="54"/>
    </row>
    <row r="1620" spans="63:64" x14ac:dyDescent="0.2">
      <c r="BK1620" s="54"/>
      <c r="BL1620" s="54"/>
    </row>
    <row r="1621" spans="63:64" x14ac:dyDescent="0.2">
      <c r="BK1621" s="54"/>
      <c r="BL1621" s="54"/>
    </row>
    <row r="1622" spans="63:64" x14ac:dyDescent="0.2">
      <c r="BK1622" s="54"/>
      <c r="BL1622" s="54"/>
    </row>
    <row r="1623" spans="63:64" x14ac:dyDescent="0.2">
      <c r="BK1623" s="54"/>
      <c r="BL1623" s="54"/>
    </row>
    <row r="1624" spans="63:64" x14ac:dyDescent="0.2">
      <c r="BK1624" s="54"/>
      <c r="BL1624" s="54"/>
    </row>
    <row r="1625" spans="63:64" x14ac:dyDescent="0.2">
      <c r="BK1625" s="54"/>
      <c r="BL1625" s="54"/>
    </row>
    <row r="1626" spans="63:64" x14ac:dyDescent="0.2">
      <c r="BK1626" s="54"/>
      <c r="BL1626" s="54"/>
    </row>
    <row r="1627" spans="63:64" x14ac:dyDescent="0.2">
      <c r="BK1627" s="54"/>
      <c r="BL1627" s="54"/>
    </row>
    <row r="1628" spans="63:64" x14ac:dyDescent="0.2">
      <c r="BK1628" s="54"/>
      <c r="BL1628" s="54"/>
    </row>
    <row r="1629" spans="63:64" x14ac:dyDescent="0.2">
      <c r="BK1629" s="54"/>
      <c r="BL1629" s="54"/>
    </row>
  </sheetData>
  <sheetProtection selectLockedCells="1" selectUnlockedCells="1"/>
  <mergeCells count="89"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BE7:BG7"/>
    <mergeCell ref="BH7:BJ7"/>
    <mergeCell ref="AA7:AC7"/>
    <mergeCell ref="AD7:AF7"/>
    <mergeCell ref="AG7:AI7"/>
    <mergeCell ref="AJ7:AL7"/>
    <mergeCell ref="AM7:AO7"/>
    <mergeCell ref="AP7:AR7"/>
    <mergeCell ref="F8:F9"/>
    <mergeCell ref="AS7:AU7"/>
    <mergeCell ref="AV7:AX7"/>
    <mergeCell ref="AY7:BA7"/>
    <mergeCell ref="BB7:BD7"/>
    <mergeCell ref="A8:A9"/>
    <mergeCell ref="B8:B9"/>
    <mergeCell ref="C8:C9"/>
    <mergeCell ref="D8:D9"/>
    <mergeCell ref="E8:E9"/>
    <mergeCell ref="R8:R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AD8:AD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P8:AP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AO8:AO9"/>
    <mergeCell ref="AZ8:AZ9"/>
    <mergeCell ref="BA8:BA9"/>
    <mergeCell ref="BB8:BB9"/>
    <mergeCell ref="AQ8:AQ9"/>
    <mergeCell ref="AR8:AR9"/>
    <mergeCell ref="AS8:AS9"/>
    <mergeCell ref="AT8:AT9"/>
    <mergeCell ref="AU8:AU9"/>
    <mergeCell ref="AV8:AV9"/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F8:BF9"/>
    <mergeCell ref="BG8:BG9"/>
    <mergeCell ref="BH8:BH9"/>
    <mergeCell ref="AW8:AW9"/>
    <mergeCell ref="AX8:AX9"/>
    <mergeCell ref="AY8:AY9"/>
  </mergeCells>
  <pageMargins left="0.75" right="0.75" top="0" bottom="0" header="0" footer="0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Totales_Fonasa_-_No_Fonasa</vt:lpstr>
      <vt:lpstr>_Fonasa-No_Fonasa_por_Dptos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lucía passalacqua</cp:lastModifiedBy>
  <dcterms:created xsi:type="dcterms:W3CDTF">2021-06-14T15:42:03Z</dcterms:created>
  <dcterms:modified xsi:type="dcterms:W3CDTF">2021-06-22T13:17:56Z</dcterms:modified>
</cp:coreProperties>
</file>